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K49" i="15"/>
  <c r="W45" i="15"/>
  <c r="K45" i="15"/>
  <c r="I45" i="15"/>
  <c r="W27" i="15"/>
  <c r="W30" i="15" s="1"/>
  <c r="O27" i="15"/>
  <c r="O30" i="15" s="1"/>
  <c r="U27" i="15"/>
  <c r="U30" i="15" s="1"/>
  <c r="U33" i="15" s="1"/>
  <c r="M27" i="15"/>
  <c r="M30" i="15" s="1"/>
  <c r="M32" i="15" s="1"/>
  <c r="AA27" i="15"/>
  <c r="AA30" i="15" s="1"/>
  <c r="S30" i="15"/>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<sst xmlns="http://schemas.openxmlformats.org/spreadsheetml/2006/main" count="1078" uniqueCount="589">
  <si>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</si>
  <si>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</si>
  <si>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</si>
  <si>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</si>
  <si>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</si>
  <si>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</si>
  <si>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</si>
  <si>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</si>
  <si>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</si>
  <si>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</si>
  <si>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</si>
  <si>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</si>
  <si>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</si>
  <si>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</si>
  <si>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</si>
  <si>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</si>
  <si>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</si>
  <si>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</si>
  <si>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</si>
  <si>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</si>
  <si>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</si>
  <si>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</si>
  <si>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</si>
  <si>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</si>
  <si>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</si>
  <si>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</si>
  <si>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</si>
  <si>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</si>
  <si>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</si>
  <si>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</si>
  <si>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</si>
  <si>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</si>
  <si>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</si>
  <si>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</si>
  <si>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</si>
  <si>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</si>
  <si>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</si>
  <si>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</si>
  <si>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</si>
  <si>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</si>
  <si>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</si>
  <si>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</si>
  <si>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</si>
  <si>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</si>
  <si>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</si>
  <si>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</si>
  <si>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</si>
  <si>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</si>
  <si>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</si>
  <si>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</si>
  <si>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</si>
  <si>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</si>
  <si>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</si>
  <si>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</si>
  <si>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</si>
  <si>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</si>
  <si>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</si>
  <si>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</si>
  <si>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</si>
  <si>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</si>
  <si>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</si>
  <si>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</si>
  <si>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</si>
  <si>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</si>
  <si>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</si>
  <si>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</si>
  <si>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</si>
  <si>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</si>
  <si>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</si>
  <si>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</si>
  <si>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</si>
  <si>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</si>
  <si>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</si>
  <si>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</si>
  <si>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</si>
  <si>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</si>
  <si>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</si>
  <si>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</si>
  <si>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</si>
  <si>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</si>
  <si>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</si>
  <si>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</si>
  <si>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</si>
  <si>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</si>
  <si>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</si>
  <si>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</si>
  <si>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</si>
  <si>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</si>
  <si>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</si>
  <si>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</si>
  <si>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</si>
  <si>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</si>
  <si>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</si>
  <si>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</si>
  <si>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</si>
  <si>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</si>
  <si>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</si>
  <si>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</si>
  <si>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</si>
  <si>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</si>
  <si>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</si>
  <si>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</si>
  <si>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</si>
  <si>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</si>
  <si>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</si>
  <si>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</si>
  <si>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</si>
  <si>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</si>
  <si>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</si>
  <si>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</si>
  <si>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</si>
  <si>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</si>
  <si>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</si>
  <si>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</si>
  <si>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</si>
  <si>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</si>
  <si>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</si>
  <si>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</si>
  <si>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</si>
  <si>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</si>
  <si>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</si>
  <si>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</si>
  <si>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</si>
  <si>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</si>
  <si>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</si>
  <si>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</si>
  <si>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</si>
  <si>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</si>
  <si>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</si>
  <si>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</si>
  <si>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</si>
  <si>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</si>
  <si>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</si>
  <si>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</si>
  <si>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</si>
  <si>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</si>
  <si>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</si>
  <si>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</si>
  <si>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</si>
  <si>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</si>
  <si>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</si>
  <si>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</si>
  <si>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</si>
  <si>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</si>
  <si>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</si>
  <si>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</si>
  <si>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</si>
  <si>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</si>
  <si>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</si>
  <si>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</si>
  <si>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</si>
  <si>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</si>
  <si>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</si>
  <si>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</si>
  <si>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</si>
  <si>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</si>
  <si>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</si>
  <si>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</si>
  <si>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</si>
  <si>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</si>
  <si>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</si>
  <si>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</si>
  <si>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</si>
  <si>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</si>
  <si>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</si>
  <si>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</si>
  <si>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</si>
  <si>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</si>
  <si>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</si>
  <si>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</si>
  <si>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</si>
  <si>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</si>
  <si>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</si>
  <si>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</si>
  <si>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</si>
  <si>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</si>
  <si>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</si>
  <si>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</si>
  <si>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</si>
  <si>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</si>
  <si>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</si>
  <si>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</si>
  <si>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</si>
  <si>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</si>
  <si>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</si>
  <si>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</si>
  <si>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</si>
  <si>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</si>
  <si>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</si>
  <si>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</si>
  <si>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</si>
  <si>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</si>
  <si>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</si>
  <si>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</si>
  <si>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</si>
  <si>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</si>
  <si>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</si>
  <si>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</si>
  <si>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</si>
  <si>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</si>
  <si>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</si>
  <si>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</si>
  <si>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</si>
  <si>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</si>
  <si>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</si>
  <si>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</si>
  <si>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</si>
  <si>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</si>
  <si>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</si>
  <si>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</si>
  <si>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</si>
  <si>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</si>
  <si>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</si>
  <si>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</si>
  <si>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</si>
  <si>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</si>
  <si>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</si>
  <si>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</si>
  <si>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</si>
  <si>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</si>
  <si>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</si>
  <si>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</si>
  <si>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</si>
  <si>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</si>
  <si>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</si>
  <si>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</si>
  <si>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</si>
  <si>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</si>
  <si>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</si>
  <si>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</si>
  <si>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</si>
  <si>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</si>
  <si>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</si>
  <si>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</si>
  <si>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</si>
  <si>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</si>
  <si>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</si>
  <si>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</si>
  <si>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</si>
  <si>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</si>
  <si>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</si>
  <si>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</si>
  <si>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</si>
  <si>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</si>
  <si>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</si>
  <si>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</si>
  <si>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</si>
  <si>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</si>
  <si>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</si>
  <si>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</si>
  <si>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</si>
  <si>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</si>
  <si>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</si>
  <si>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</si>
  <si>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</si>
  <si>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</si>
  <si>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</si>
  <si>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</si>
  <si>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</si>
  <si>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</si>
  <si>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</si>
  <si>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</si>
  <si>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</si>
  <si>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</si>
  <si>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</si>
  <si>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</si>
  <si>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</si>
  <si>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</si>
  <si>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</si>
  <si>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</si>
  <si>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</si>
  <si>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</si>
  <si>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</si>
  <si>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</si>
  <si>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</si>
  <si>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</si>
  <si>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</si>
  <si>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</si>
  <si>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</si>
  <si>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</si>
  <si>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</si>
  <si>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</si>
  <si>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</si>
  <si>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</si>
  <si>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</si>
  <si>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</si>
  <si>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</si>
  <si>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</si>
  <si>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</si>
  <si>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</si>
  <si>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</si>
  <si>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</si>
  <si>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</si>
  <si>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</si>
  <si>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</si>
  <si>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</si>
  <si>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</si>
  <si>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</si>
  <si>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</si>
  <si>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</si>
  <si>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</si>
  <si>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</si>
  <si>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</si>
  <si>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</si>
  <si>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</si>
  <si>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</si>
  <si>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</si>
  <si>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</si>
  <si>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</si>
  <si>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</si>
  <si>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</si>
  <si>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</si>
  <si>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</si>
  <si>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</si>
  <si>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</si>
  <si>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</si>
  <si>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</si>
  <si>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</si>
  <si>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</si>
  <si>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</si>
  <si>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</si>
  <si>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</si>
  <si>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</si>
  <si>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</si>
  <si>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</si>
  <si>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</si>
  <si>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</si>
  <si>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</si>
  <si>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</si>
  <si>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</si>
  <si>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</si>
  <si>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</si>
  <si>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</si>
  <si>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</si>
  <si>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</si>
  <si>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</si>
  <si>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</si>
  <si>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</si>
  <si>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</si>
  <si>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</si>
  <si>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</si>
  <si>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</si>
  <si>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</si>
  <si>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</si>
  <si>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</si>
  <si>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</si>
  <si>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</si>
  <si>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</si>
  <si>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</si>
  <si>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</si>
  <si>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</si>
  <si>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</si>
  <si>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</si>
  <si>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</si>
  <si>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</si>
  <si>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</si>
  <si>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</si>
  <si>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</si>
  <si>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</si>
  <si>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</si>
  <si>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</si>
  <si>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</si>
  <si>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</si>
  <si>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</si>
  <si>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</si>
  <si>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</si>
  <si>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</si>
  <si>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</si>
  <si>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</si>
  <si>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</si>
  <si>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</si>
  <si>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</si>
  <si>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</si>
  <si>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</si>
  <si>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</si>
  <si>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</si>
  <si>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</si>
  <si>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</si>
  <si>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</si>
  <si>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</si>
  <si>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</si>
  <si>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</si>
  <si>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</si>
  <si>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</si>
  <si>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</si>
  <si>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</si>
  <si>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</si>
  <si>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</si>
  <si>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</si>
  <si>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</si>
  <si>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</si>
  <si>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</si>
  <si>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</si>
  <si>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</si>
  <si>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</si>
  <si>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</si>
  <si>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</si>
  <si>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</si>
  <si>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</si>
  <si>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</si>
  <si>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</si>
  <si>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</si>
  <si>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</si>
  <si>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</si>
  <si>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</si>
  <si>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</si>
  <si>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</si>
  <si>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</si>
  <si>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</si>
  <si>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</si>
  <si>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</si>
  <si>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</si>
  <si>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</si>
  <si>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</si>
  <si>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</si>
  <si>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</si>
  <si>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</si>
  <si>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</si>
  <si>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</si>
  <si>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</si>
  <si>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</si>
  <si>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</si>
  <si>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</si>
  <si>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</si>
  <si>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</si>
  <si>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</si>
  <si>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</si>
  <si>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</si>
  <si>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</si>
  <si>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</si>
  <si>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</si>
  <si>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</si>
  <si>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</si>
  <si>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</si>
  <si>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</si>
  <si>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</si>
  <si>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</si>
  <si>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</si>
  <si>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</si>
  <si>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</si>
  <si>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</si>
  <si>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</si>
  <si>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</si>
  <si>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</si>
  <si>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</si>
  <si>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</si>
  <si>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</si>
  <si>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</si>
  <si>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</si>
  <si>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</si>
  <si>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</si>
  <si>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</si>
  <si>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</si>
  <si>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</si>
  <si>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</si>
  <si>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</si>
  <si>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</si>
  <si>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</si>
  <si>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</si>
  <si>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</si>
  <si>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</si>
  <si>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</si>
  <si>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</si>
  <si>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</si>
  <si>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</si>
  <si>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</si>
  <si>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</si>
  <si>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</si>
  <si>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</si>
  <si>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</si>
  <si>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</si>
  <si>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</si>
  <si>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</si>
  <si>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</si>
  <si>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</si>
  <si>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</si>
  <si>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</si>
  <si>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</si>
  <si>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</si>
  <si>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</si>
  <si>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</si>
  <si>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</si>
  <si>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</si>
  <si>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</si>
  <si>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</si>
  <si>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</si>
  <si>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</si>
  <si>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</si>
  <si>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</si>
  <si>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</si>
  <si>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</si>
  <si>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</si>
  <si>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</si>
  <si>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</si>
  <si>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</si>
  <si>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</si>
  <si>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</si>
  <si>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</si>
  <si>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</si>
  <si>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</si>
  <si>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</si>
  <si>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</si>
  <si>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</si>
  <si>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</si>
  <si>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</si>
  <si>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</si>
  <si>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</si>
  <si>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</si>
  <si>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</si>
  <si>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</si>
  <si>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</si>
  <si>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</si>
  <si>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</si>
  <si>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</si>
  <si>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</si>
  <si>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</si>
  <si>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</si>
  <si>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</si>
  <si>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</si>
  <si>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</si>
  <si>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</si>
  <si>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</si>
  <si>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</si>
  <si>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</si>
  <si>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</si>
  <si>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</si>
  <si>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</si>
  <si>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</si>
  <si>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</si>
  <si>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</si>
  <si>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</si>
  <si>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</si>
  <si>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</si>
  <si>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</si>
  <si>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</si>
  <si>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</si>
  <si>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</si>
  <si>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</si>
  <si>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</si>
  <si>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</si>
  <si>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</si>
  <si>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</si>
  <si>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</si>
  <si>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</si>
  <si>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</si>
  <si>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</si>
  <si>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</si>
  <si>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</si>
  <si>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</si>
  <si>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</si>
  <si>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</si>
  <si>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</si>
  <si>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</si>
  <si>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</si>
  <si>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</si>
  <si>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</si>
  <si>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</si>
  <si>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</si>
  <si>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</si>
  <si>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</si>
  <si>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</si>
  <si>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</si>
  <si>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</si>
  <si>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</si>
  <si>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</si>
  <si>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</si>
  <si>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</si>
  <si>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</si>
  <si>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</si>
  <si>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</si>
  <si>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</si>
  <si>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</si>
  <si>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</si>
  <si>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</si>
  <si>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</si>
  <si>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</si>
  <si>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</si>
  <si>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</si>
  <si>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</si>
  <si>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</si>
  <si>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</si>
  <si>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</si>
  <si>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</si>
  <si>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</si>
  <si>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</si>
  <si>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</si>
  <si>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</si>
  <si>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1.1.4.160</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</si>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</sst>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52688"/>
        <c:axId val="321658176"/>
      </c:lineChart>
      <c:catAx>
        <c:axId val="32165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58176"/>
        <c:crosses val="autoZero"/>
        <c:auto val="1"/>
        <c:lblAlgn val="ctr"/>
        <c:lblOffset val="100"/>
        <c:noMultiLvlLbl val="0"/>
      </c:catAx>
      <c:valAx>
        <c:axId val="32165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21658568"/>
        <c:axId val="321666408"/>
      </c:lineChart>
      <c:catAx>
        <c:axId val="32165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408"/>
        <c:crosses val="autoZero"/>
        <c:auto val="1"/>
        <c:lblAlgn val="ctr"/>
        <c:lblOffset val="100"/>
        <c:noMultiLvlLbl val="0"/>
      </c:catAx>
      <c:valAx>
        <c:axId val="32166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5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321670328"/>
        <c:axId val="321668368"/>
      </c:lineChart>
      <c:catAx>
        <c:axId val="32167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8368"/>
        <c:crosses val="autoZero"/>
        <c:auto val="1"/>
        <c:lblAlgn val="ctr"/>
        <c:lblOffset val="100"/>
        <c:noMultiLvlLbl val="0"/>
      </c:catAx>
      <c:valAx>
        <c:axId val="32166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7584"/>
        <c:axId val="321671896"/>
      </c:lineChart>
      <c:catAx>
        <c:axId val="32166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1896"/>
        <c:crosses val="autoZero"/>
        <c:auto val="1"/>
        <c:lblAlgn val="ctr"/>
        <c:lblOffset val="100"/>
        <c:noMultiLvlLbl val="0"/>
      </c:catAx>
      <c:valAx>
        <c:axId val="32167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8760"/>
        <c:axId val="321673464"/>
      </c:lineChart>
      <c:catAx>
        <c:axId val="32166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3464"/>
        <c:crosses val="autoZero"/>
        <c:auto val="1"/>
        <c:lblAlgn val="ctr"/>
        <c:lblOffset val="100"/>
        <c:noMultiLvlLbl val="0"/>
      </c:catAx>
      <c:valAx>
        <c:axId val="32167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3856"/>
        <c:axId val="321675032"/>
      </c:lineChart>
      <c:catAx>
        <c:axId val="32167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5032"/>
        <c:crosses val="autoZero"/>
        <c:auto val="1"/>
        <c:lblAlgn val="ctr"/>
        <c:lblOffset val="100"/>
        <c:noMultiLvlLbl val="0"/>
      </c:catAx>
      <c:valAx>
        <c:axId val="32167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3664"/>
        <c:axId val="321666800"/>
      </c:lineChart>
      <c:catAx>
        <c:axId val="32166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800"/>
        <c:crosses val="autoZero"/>
        <c:auto val="1"/>
        <c:lblAlgn val="ctr"/>
        <c:lblOffset val="100"/>
        <c:noMultiLvlLbl val="0"/>
      </c:catAx>
      <c:valAx>
        <c:axId val="32166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3272"/>
        <c:axId val="321667192"/>
      </c:lineChart>
      <c:catAx>
        <c:axId val="32166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7192"/>
        <c:crosses val="autoZero"/>
        <c:auto val="1"/>
        <c:lblAlgn val="ctr"/>
        <c:lblOffset val="100"/>
        <c:noMultiLvlLbl val="0"/>
      </c:catAx>
      <c:valAx>
        <c:axId val="32166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4056"/>
        <c:axId val="321664448"/>
      </c:lineChart>
      <c:catAx>
        <c:axId val="32166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4448"/>
        <c:crosses val="autoZero"/>
        <c:auto val="1"/>
        <c:lblAlgn val="ctr"/>
        <c:lblOffset val="100"/>
        <c:noMultiLvlLbl val="0"/>
      </c:catAx>
      <c:valAx>
        <c:axId val="32166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4840"/>
        <c:axId val="321670720"/>
      </c:lineChart>
      <c:catAx>
        <c:axId val="32166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0720"/>
        <c:crosses val="autoZero"/>
        <c:auto val="1"/>
        <c:lblAlgn val="ctr"/>
        <c:lblOffset val="100"/>
        <c:noMultiLvlLbl val="0"/>
      </c:catAx>
      <c:valAx>
        <c:axId val="32167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5624"/>
        <c:axId val="321666016"/>
      </c:lineChart>
      <c:catAx>
        <c:axId val="32166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6016"/>
        <c:crosses val="autoZero"/>
        <c:auto val="1"/>
        <c:lblAlgn val="ctr"/>
        <c:lblOffset val="100"/>
        <c:noMultiLvlLbl val="0"/>
      </c:catAx>
      <c:valAx>
        <c:axId val="32166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69544"/>
        <c:axId val="321669936"/>
      </c:lineChart>
      <c:catAx>
        <c:axId val="32166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69936"/>
        <c:crosses val="autoZero"/>
        <c:auto val="1"/>
        <c:lblAlgn val="ctr"/>
        <c:lblOffset val="100"/>
        <c:noMultiLvlLbl val="0"/>
      </c:catAx>
      <c:valAx>
        <c:axId val="32166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6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5224"/>
        <c:axId val="321682088"/>
      </c:lineChart>
      <c:catAx>
        <c:axId val="32168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2088"/>
        <c:crosses val="autoZero"/>
        <c:auto val="1"/>
        <c:lblAlgn val="ctr"/>
        <c:lblOffset val="100"/>
        <c:noMultiLvlLbl val="0"/>
      </c:catAx>
      <c:valAx>
        <c:axId val="32168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4440"/>
        <c:axId val="321678560"/>
      </c:lineChart>
      <c:catAx>
        <c:axId val="32168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560"/>
        <c:crosses val="autoZero"/>
        <c:auto val="1"/>
        <c:lblAlgn val="ctr"/>
        <c:lblOffset val="100"/>
        <c:noMultiLvlLbl val="0"/>
      </c:catAx>
      <c:valAx>
        <c:axId val="32167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2480"/>
        <c:axId val="321680520"/>
      </c:lineChart>
      <c:catAx>
        <c:axId val="32168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0520"/>
        <c:crosses val="autoZero"/>
        <c:auto val="1"/>
        <c:lblAlgn val="ctr"/>
        <c:lblOffset val="100"/>
        <c:noMultiLvlLbl val="0"/>
      </c:catAx>
      <c:valAx>
        <c:axId val="32168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7776"/>
        <c:axId val="321678168"/>
      </c:lineChart>
      <c:catAx>
        <c:axId val="32167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8168"/>
        <c:crosses val="autoZero"/>
        <c:auto val="1"/>
        <c:lblAlgn val="ctr"/>
        <c:lblOffset val="100"/>
        <c:noMultiLvlLbl val="0"/>
      </c:catAx>
      <c:valAx>
        <c:axId val="32167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3264"/>
        <c:axId val="321686400"/>
      </c:lineChart>
      <c:catAx>
        <c:axId val="32168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6400"/>
        <c:crosses val="autoZero"/>
        <c:auto val="1"/>
        <c:lblAlgn val="ctr"/>
        <c:lblOffset val="100"/>
        <c:noMultiLvlLbl val="0"/>
      </c:catAx>
      <c:valAx>
        <c:axId val="32168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3656"/>
        <c:axId val="321684048"/>
      </c:lineChart>
      <c:catAx>
        <c:axId val="32168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4048"/>
        <c:crosses val="autoZero"/>
        <c:auto val="1"/>
        <c:lblAlgn val="ctr"/>
        <c:lblOffset val="100"/>
        <c:noMultiLvlLbl val="0"/>
      </c:catAx>
      <c:valAx>
        <c:axId val="32168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1304"/>
        <c:axId val="321687968"/>
      </c:lineChart>
      <c:catAx>
        <c:axId val="32168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7968"/>
        <c:crosses val="autoZero"/>
        <c:auto val="1"/>
        <c:lblAlgn val="ctr"/>
        <c:lblOffset val="100"/>
        <c:noMultiLvlLbl val="0"/>
      </c:catAx>
      <c:valAx>
        <c:axId val="321687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9736"/>
        <c:axId val="321685616"/>
      </c:lineChart>
      <c:catAx>
        <c:axId val="32167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5616"/>
        <c:crosses val="autoZero"/>
        <c:auto val="1"/>
        <c:lblAlgn val="ctr"/>
        <c:lblOffset val="100"/>
        <c:noMultiLvlLbl val="0"/>
      </c:catAx>
      <c:valAx>
        <c:axId val="32168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6008"/>
        <c:axId val="321676600"/>
      </c:lineChart>
      <c:catAx>
        <c:axId val="32168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6600"/>
        <c:crosses val="autoZero"/>
        <c:auto val="1"/>
        <c:lblAlgn val="ctr"/>
        <c:lblOffset val="100"/>
        <c:noMultiLvlLbl val="0"/>
      </c:catAx>
      <c:valAx>
        <c:axId val="32167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7184"/>
        <c:axId val="321681696"/>
      </c:lineChart>
      <c:catAx>
        <c:axId val="321687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1696"/>
        <c:crosses val="autoZero"/>
        <c:auto val="1"/>
        <c:lblAlgn val="ctr"/>
        <c:lblOffset val="100"/>
        <c:noMultiLvlLbl val="0"/>
      </c:catAx>
      <c:valAx>
        <c:axId val="321681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7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76992"/>
        <c:axId val="321677384"/>
      </c:lineChart>
      <c:catAx>
        <c:axId val="32167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77384"/>
        <c:crosses val="autoZero"/>
        <c:auto val="1"/>
        <c:lblAlgn val="ctr"/>
        <c:lblOffset val="100"/>
        <c:noMultiLvlLbl val="0"/>
      </c:catAx>
      <c:valAx>
        <c:axId val="32167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7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8360"/>
        <c:axId val="321688752"/>
      </c:lineChart>
      <c:catAx>
        <c:axId val="32168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8752"/>
        <c:crosses val="autoZero"/>
        <c:auto val="1"/>
        <c:lblAlgn val="ctr"/>
        <c:lblOffset val="100"/>
        <c:noMultiLvlLbl val="0"/>
      </c:catAx>
      <c:valAx>
        <c:axId val="321688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89536"/>
        <c:axId val="321689928"/>
      </c:lineChart>
      <c:catAx>
        <c:axId val="321689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89928"/>
        <c:crosses val="autoZero"/>
        <c:auto val="1"/>
        <c:lblAlgn val="ctr"/>
        <c:lblOffset val="100"/>
        <c:noMultiLvlLbl val="0"/>
      </c:catAx>
      <c:valAx>
        <c:axId val="321689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89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088"/>
        <c:axId val="321626816"/>
      </c:lineChart>
      <c:catAx>
        <c:axId val="32163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816"/>
        <c:crosses val="autoZero"/>
        <c:auto val="1"/>
        <c:lblAlgn val="ctr"/>
        <c:lblOffset val="100"/>
        <c:noMultiLvlLbl val="0"/>
      </c:catAx>
      <c:valAx>
        <c:axId val="32162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0344"/>
        <c:axId val="321637008"/>
      </c:lineChart>
      <c:catAx>
        <c:axId val="32163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008"/>
        <c:crosses val="autoZero"/>
        <c:auto val="1"/>
        <c:lblAlgn val="ctr"/>
        <c:lblOffset val="100"/>
        <c:noMultiLvlLbl val="0"/>
      </c:catAx>
      <c:valAx>
        <c:axId val="32163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4264"/>
        <c:axId val="321626424"/>
      </c:lineChart>
      <c:catAx>
        <c:axId val="321634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6424"/>
        <c:crosses val="autoZero"/>
        <c:auto val="1"/>
        <c:lblAlgn val="ctr"/>
        <c:lblOffset val="100"/>
        <c:noMultiLvlLbl val="0"/>
      </c:catAx>
      <c:valAx>
        <c:axId val="32162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4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0736"/>
        <c:axId val="321635832"/>
      </c:lineChart>
      <c:catAx>
        <c:axId val="32163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832"/>
        <c:crosses val="autoZero"/>
        <c:auto val="1"/>
        <c:lblAlgn val="ctr"/>
        <c:lblOffset val="100"/>
        <c:noMultiLvlLbl val="0"/>
      </c:catAx>
      <c:valAx>
        <c:axId val="32163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3480"/>
        <c:axId val="321631128"/>
      </c:lineChart>
      <c:catAx>
        <c:axId val="32163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1128"/>
        <c:crosses val="autoZero"/>
        <c:auto val="1"/>
        <c:lblAlgn val="ctr"/>
        <c:lblOffset val="100"/>
        <c:noMultiLvlLbl val="0"/>
      </c:catAx>
      <c:valAx>
        <c:axId val="32163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1520"/>
        <c:axId val="321637400"/>
      </c:lineChart>
      <c:catAx>
        <c:axId val="32163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7400"/>
        <c:crosses val="autoZero"/>
        <c:auto val="1"/>
        <c:lblAlgn val="ctr"/>
        <c:lblOffset val="100"/>
        <c:noMultiLvlLbl val="0"/>
      </c:catAx>
      <c:valAx>
        <c:axId val="32163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7208"/>
        <c:axId val="321627600"/>
      </c:lineChart>
      <c:catAx>
        <c:axId val="32162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7600"/>
        <c:crosses val="autoZero"/>
        <c:auto val="1"/>
        <c:lblAlgn val="ctr"/>
        <c:lblOffset val="100"/>
        <c:noMultiLvlLbl val="0"/>
      </c:catAx>
      <c:valAx>
        <c:axId val="32162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2696"/>
        <c:axId val="321636616"/>
      </c:lineChart>
      <c:catAx>
        <c:axId val="32163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6616"/>
        <c:crosses val="autoZero"/>
        <c:auto val="1"/>
        <c:lblAlgn val="ctr"/>
        <c:lblOffset val="100"/>
        <c:noMultiLvlLbl val="0"/>
      </c:catAx>
      <c:valAx>
        <c:axId val="32163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5048"/>
        <c:axId val="321635440"/>
      </c:lineChart>
      <c:catAx>
        <c:axId val="32163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5440"/>
        <c:crosses val="autoZero"/>
        <c:auto val="1"/>
        <c:lblAlgn val="ctr"/>
        <c:lblOffset val="100"/>
        <c:noMultiLvlLbl val="0"/>
      </c:catAx>
      <c:valAx>
        <c:axId val="32163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37792"/>
        <c:axId val="321633872"/>
      </c:lineChart>
      <c:catAx>
        <c:axId val="32163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33872"/>
        <c:crosses val="autoZero"/>
        <c:auto val="1"/>
        <c:lblAlgn val="ctr"/>
        <c:lblOffset val="100"/>
        <c:noMultiLvlLbl val="0"/>
      </c:catAx>
      <c:valAx>
        <c:axId val="321633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3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628384"/>
        <c:axId val="321629168"/>
      </c:lineChart>
      <c:catAx>
        <c:axId val="32162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629168"/>
        <c:crosses val="autoZero"/>
        <c:auto val="1"/>
        <c:lblAlgn val="ctr"/>
        <c:lblOffset val="100"/>
        <c:noMultiLvlLbl val="0"/>
      </c:catAx>
      <c:valAx>
        <c:axId val="32162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62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600"/>
        <c:axId val="254002168"/>
      </c:lineChart>
      <c:catAx>
        <c:axId val="25400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168"/>
        <c:crosses val="autoZero"/>
        <c:auto val="1"/>
        <c:lblAlgn val="ctr"/>
        <c:lblOffset val="100"/>
        <c:noMultiLvlLbl val="0"/>
      </c:catAx>
      <c:valAx>
        <c:axId val="25400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5896"/>
        <c:axId val="254000992"/>
      </c:lineChart>
      <c:catAx>
        <c:axId val="253995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0992"/>
        <c:crosses val="autoZero"/>
        <c:auto val="1"/>
        <c:lblAlgn val="ctr"/>
        <c:lblOffset val="100"/>
        <c:noMultiLvlLbl val="0"/>
      </c:catAx>
      <c:valAx>
        <c:axId val="25400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5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1384"/>
        <c:axId val="253995504"/>
      </c:lineChart>
      <c:catAx>
        <c:axId val="25400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5504"/>
        <c:crosses val="autoZero"/>
        <c:auto val="1"/>
        <c:lblAlgn val="ctr"/>
        <c:lblOffset val="100"/>
        <c:noMultiLvlLbl val="0"/>
      </c:catAx>
      <c:valAx>
        <c:axId val="25399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4720"/>
        <c:axId val="253996288"/>
      </c:lineChart>
      <c:catAx>
        <c:axId val="25399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6288"/>
        <c:crosses val="autoZero"/>
        <c:auto val="1"/>
        <c:lblAlgn val="ctr"/>
        <c:lblOffset val="100"/>
        <c:noMultiLvlLbl val="0"/>
      </c:catAx>
      <c:valAx>
        <c:axId val="25399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6680"/>
        <c:axId val="253997072"/>
      </c:lineChart>
      <c:catAx>
        <c:axId val="25399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072"/>
        <c:crosses val="autoZero"/>
        <c:auto val="1"/>
        <c:lblAlgn val="ctr"/>
        <c:lblOffset val="100"/>
        <c:noMultiLvlLbl val="0"/>
      </c:catAx>
      <c:valAx>
        <c:axId val="25399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936"/>
        <c:axId val="253998248"/>
      </c:lineChart>
      <c:catAx>
        <c:axId val="25399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8248"/>
        <c:crosses val="autoZero"/>
        <c:auto val="1"/>
        <c:lblAlgn val="ctr"/>
        <c:lblOffset val="100"/>
        <c:noMultiLvlLbl val="0"/>
      </c:catAx>
      <c:valAx>
        <c:axId val="25399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2560"/>
        <c:axId val="254002952"/>
      </c:lineChart>
      <c:catAx>
        <c:axId val="25400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2952"/>
        <c:crosses val="autoZero"/>
        <c:auto val="1"/>
        <c:lblAlgn val="ctr"/>
        <c:lblOffset val="100"/>
        <c:noMultiLvlLbl val="0"/>
      </c:catAx>
      <c:valAx>
        <c:axId val="25400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3344"/>
        <c:axId val="253997464"/>
      </c:lineChart>
      <c:catAx>
        <c:axId val="25400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7464"/>
        <c:crosses val="autoZero"/>
        <c:auto val="1"/>
        <c:lblAlgn val="ctr"/>
        <c:lblOffset val="100"/>
        <c:noMultiLvlLbl val="0"/>
      </c:catAx>
      <c:valAx>
        <c:axId val="25399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4128"/>
        <c:axId val="253999032"/>
      </c:lineChart>
      <c:catAx>
        <c:axId val="25400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9032"/>
        <c:crosses val="autoZero"/>
        <c:auto val="1"/>
        <c:lblAlgn val="ctr"/>
        <c:lblOffset val="100"/>
        <c:noMultiLvlLbl val="0"/>
      </c:catAx>
      <c:valAx>
        <c:axId val="25399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0208"/>
        <c:axId val="254005304"/>
      </c:lineChart>
      <c:catAx>
        <c:axId val="25400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5304"/>
        <c:crosses val="autoZero"/>
        <c:auto val="1"/>
        <c:lblAlgn val="ctr"/>
        <c:lblOffset val="100"/>
        <c:noMultiLvlLbl val="0"/>
      </c:catAx>
      <c:valAx>
        <c:axId val="254005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008"/>
        <c:axId val="254017848"/>
      </c:lineChart>
      <c:catAx>
        <c:axId val="25401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848"/>
        <c:crosses val="autoZero"/>
        <c:auto val="1"/>
        <c:lblAlgn val="ctr"/>
        <c:lblOffset val="100"/>
        <c:noMultiLvlLbl val="0"/>
      </c:catAx>
      <c:valAx>
        <c:axId val="25401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6872"/>
        <c:axId val="254011576"/>
      </c:lineChart>
      <c:catAx>
        <c:axId val="25400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576"/>
        <c:crosses val="autoZero"/>
        <c:auto val="1"/>
        <c:lblAlgn val="ctr"/>
        <c:lblOffset val="100"/>
        <c:noMultiLvlLbl val="0"/>
      </c:catAx>
      <c:valAx>
        <c:axId val="254011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4712"/>
        <c:axId val="254016280"/>
      </c:lineChart>
      <c:catAx>
        <c:axId val="25401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6280"/>
        <c:crosses val="autoZero"/>
        <c:auto val="1"/>
        <c:lblAlgn val="ctr"/>
        <c:lblOffset val="100"/>
        <c:noMultiLvlLbl val="0"/>
      </c:catAx>
      <c:valAx>
        <c:axId val="25401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144"/>
        <c:axId val="254010792"/>
      </c:lineChart>
      <c:catAx>
        <c:axId val="25401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0792"/>
        <c:crosses val="autoZero"/>
        <c:auto val="1"/>
        <c:lblAlgn val="ctr"/>
        <c:lblOffset val="100"/>
        <c:noMultiLvlLbl val="0"/>
      </c:catAx>
      <c:valAx>
        <c:axId val="25401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832"/>
        <c:axId val="254011968"/>
      </c:lineChart>
      <c:catAx>
        <c:axId val="25400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968"/>
        <c:crosses val="autoZero"/>
        <c:auto val="1"/>
        <c:lblAlgn val="ctr"/>
        <c:lblOffset val="100"/>
        <c:noMultiLvlLbl val="0"/>
      </c:catAx>
      <c:valAx>
        <c:axId val="25401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3536"/>
        <c:axId val="254006480"/>
      </c:lineChart>
      <c:catAx>
        <c:axId val="25401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6480"/>
        <c:crosses val="autoZero"/>
        <c:auto val="1"/>
        <c:lblAlgn val="ctr"/>
        <c:lblOffset val="100"/>
        <c:noMultiLvlLbl val="0"/>
      </c:catAx>
      <c:valAx>
        <c:axId val="25400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8048"/>
        <c:axId val="254015888"/>
      </c:lineChart>
      <c:catAx>
        <c:axId val="25400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5888"/>
        <c:crosses val="autoZero"/>
        <c:auto val="1"/>
        <c:lblAlgn val="ctr"/>
        <c:lblOffset val="100"/>
        <c:noMultiLvlLbl val="0"/>
      </c:catAx>
      <c:valAx>
        <c:axId val="25401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8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6672"/>
        <c:axId val="254017456"/>
      </c:lineChart>
      <c:catAx>
        <c:axId val="25401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7456"/>
        <c:crosses val="autoZero"/>
        <c:auto val="1"/>
        <c:lblAlgn val="ctr"/>
        <c:lblOffset val="100"/>
        <c:noMultiLvlLbl val="0"/>
      </c:catAx>
      <c:valAx>
        <c:axId val="25401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07656"/>
        <c:axId val="254009224"/>
      </c:lineChart>
      <c:catAx>
        <c:axId val="25400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09224"/>
        <c:crosses val="autoZero"/>
        <c:auto val="1"/>
        <c:lblAlgn val="ctr"/>
        <c:lblOffset val="100"/>
        <c:noMultiLvlLbl val="0"/>
      </c:catAx>
      <c:valAx>
        <c:axId val="25400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0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0400"/>
        <c:axId val="254011184"/>
      </c:lineChart>
      <c:catAx>
        <c:axId val="25401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1184"/>
        <c:crosses val="autoZero"/>
        <c:auto val="1"/>
        <c:lblAlgn val="ctr"/>
        <c:lblOffset val="100"/>
        <c:noMultiLvlLbl val="0"/>
      </c:catAx>
      <c:valAx>
        <c:axId val="25401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1376"/>
        <c:axId val="254026080"/>
      </c:lineChart>
      <c:catAx>
        <c:axId val="25402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6080"/>
        <c:crosses val="autoZero"/>
        <c:auto val="1"/>
        <c:lblAlgn val="ctr"/>
        <c:lblOffset val="100"/>
        <c:noMultiLvlLbl val="0"/>
      </c:catAx>
      <c:valAx>
        <c:axId val="254026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6864"/>
        <c:axId val="254024120"/>
      </c:lineChart>
      <c:catAx>
        <c:axId val="25402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4120"/>
        <c:crosses val="autoZero"/>
        <c:auto val="1"/>
        <c:lblAlgn val="ctr"/>
        <c:lblOffset val="100"/>
        <c:noMultiLvlLbl val="0"/>
      </c:catAx>
      <c:valAx>
        <c:axId val="25402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18632"/>
        <c:axId val="254023336"/>
      </c:lineChart>
      <c:catAx>
        <c:axId val="25401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3336"/>
        <c:crosses val="autoZero"/>
        <c:auto val="1"/>
        <c:lblAlgn val="ctr"/>
        <c:lblOffset val="100"/>
        <c:noMultiLvlLbl val="0"/>
      </c:catAx>
      <c:valAx>
        <c:axId val="254023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1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0784"/>
        <c:axId val="254019024"/>
      </c:lineChart>
      <c:catAx>
        <c:axId val="25403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024"/>
        <c:crosses val="autoZero"/>
        <c:auto val="1"/>
        <c:lblAlgn val="ctr"/>
        <c:lblOffset val="100"/>
        <c:noMultiLvlLbl val="0"/>
      </c:catAx>
      <c:valAx>
        <c:axId val="25401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2944"/>
        <c:axId val="254019416"/>
      </c:lineChart>
      <c:catAx>
        <c:axId val="25402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19416"/>
        <c:crosses val="autoZero"/>
        <c:auto val="1"/>
        <c:lblAlgn val="ctr"/>
        <c:lblOffset val="100"/>
        <c:noMultiLvlLbl val="0"/>
      </c:catAx>
      <c:valAx>
        <c:axId val="25401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432"/>
        <c:axId val="254022552"/>
      </c:lineChart>
      <c:catAx>
        <c:axId val="25402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2552"/>
        <c:crosses val="autoZero"/>
        <c:auto val="1"/>
        <c:lblAlgn val="ctr"/>
        <c:lblOffset val="100"/>
        <c:noMultiLvlLbl val="0"/>
      </c:catAx>
      <c:valAx>
        <c:axId val="25402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9216"/>
        <c:axId val="254028824"/>
      </c:lineChart>
      <c:catAx>
        <c:axId val="25402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8824"/>
        <c:crosses val="autoZero"/>
        <c:auto val="1"/>
        <c:lblAlgn val="ctr"/>
        <c:lblOffset val="100"/>
        <c:noMultiLvlLbl val="0"/>
      </c:catAx>
      <c:valAx>
        <c:axId val="25402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4904"/>
        <c:axId val="254029608"/>
      </c:lineChart>
      <c:catAx>
        <c:axId val="25402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9608"/>
        <c:crosses val="autoZero"/>
        <c:auto val="1"/>
        <c:lblAlgn val="ctr"/>
        <c:lblOffset val="100"/>
        <c:noMultiLvlLbl val="0"/>
      </c:catAx>
      <c:valAx>
        <c:axId val="25402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7648"/>
        <c:axId val="254025688"/>
      </c:lineChart>
      <c:catAx>
        <c:axId val="25402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5688"/>
        <c:crosses val="autoZero"/>
        <c:auto val="1"/>
        <c:lblAlgn val="ctr"/>
        <c:lblOffset val="100"/>
        <c:noMultiLvlLbl val="0"/>
      </c:catAx>
      <c:valAx>
        <c:axId val="25402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8040"/>
        <c:axId val="254030000"/>
      </c:lineChart>
      <c:catAx>
        <c:axId val="25402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0000"/>
        <c:crosses val="autoZero"/>
        <c:auto val="1"/>
        <c:lblAlgn val="ctr"/>
        <c:lblOffset val="100"/>
        <c:noMultiLvlLbl val="0"/>
      </c:catAx>
      <c:valAx>
        <c:axId val="25403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20200"/>
        <c:axId val="254020592"/>
      </c:lineChart>
      <c:catAx>
        <c:axId val="25402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20592"/>
        <c:crosses val="autoZero"/>
        <c:auto val="1"/>
        <c:lblAlgn val="ctr"/>
        <c:lblOffset val="100"/>
        <c:noMultiLvlLbl val="0"/>
      </c:catAx>
      <c:valAx>
        <c:axId val="25402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2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176"/>
        <c:axId val="254032744"/>
      </c:lineChart>
      <c:catAx>
        <c:axId val="25403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2744"/>
        <c:crosses val="autoZero"/>
        <c:auto val="1"/>
        <c:lblAlgn val="ctr"/>
        <c:lblOffset val="100"/>
        <c:noMultiLvlLbl val="0"/>
      </c:catAx>
      <c:valAx>
        <c:axId val="25403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031960"/>
        <c:axId val="254032352"/>
      </c:lineChart>
      <c:catAx>
        <c:axId val="25403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032352"/>
        <c:crosses val="autoZero"/>
        <c:auto val="1"/>
        <c:lblAlgn val="ctr"/>
        <c:lblOffset val="100"/>
        <c:noMultiLvlLbl val="0"/>
      </c:catAx>
      <c:valAx>
        <c:axId val="25403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03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0808"/>
        <c:axId val="253975904"/>
      </c:lineChart>
      <c:catAx>
        <c:axId val="2539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904"/>
        <c:crosses val="autoZero"/>
        <c:auto val="1"/>
        <c:lblAlgn val="ctr"/>
        <c:lblOffset val="100"/>
        <c:noMultiLvlLbl val="0"/>
      </c:catAx>
      <c:valAx>
        <c:axId val="25397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0608"/>
        <c:axId val="253973160"/>
      </c:lineChart>
      <c:catAx>
        <c:axId val="25398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160"/>
        <c:crosses val="autoZero"/>
        <c:auto val="1"/>
        <c:lblAlgn val="ctr"/>
        <c:lblOffset val="100"/>
        <c:noMultiLvlLbl val="0"/>
      </c:catAx>
      <c:valAx>
        <c:axId val="25397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472"/>
        <c:axId val="253968456"/>
      </c:lineChart>
      <c:catAx>
        <c:axId val="25397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68456"/>
        <c:crosses val="autoZero"/>
        <c:auto val="1"/>
        <c:lblAlgn val="ctr"/>
        <c:lblOffset val="100"/>
        <c:noMultiLvlLbl val="0"/>
      </c:catAx>
      <c:valAx>
        <c:axId val="25396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3552"/>
        <c:axId val="253971984"/>
      </c:lineChart>
      <c:catAx>
        <c:axId val="25397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1984"/>
        <c:crosses val="autoZero"/>
        <c:auto val="1"/>
        <c:lblAlgn val="ctr"/>
        <c:lblOffset val="100"/>
        <c:noMultiLvlLbl val="0"/>
      </c:catAx>
      <c:valAx>
        <c:axId val="25397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5120"/>
        <c:axId val="253973944"/>
      </c:lineChart>
      <c:catAx>
        <c:axId val="253975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3944"/>
        <c:crosses val="autoZero"/>
        <c:auto val="1"/>
        <c:lblAlgn val="ctr"/>
        <c:lblOffset val="100"/>
        <c:noMultiLvlLbl val="0"/>
      </c:catAx>
      <c:valAx>
        <c:axId val="25397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5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4336"/>
        <c:axId val="253978256"/>
      </c:lineChart>
      <c:catAx>
        <c:axId val="25397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8256"/>
        <c:crosses val="autoZero"/>
        <c:auto val="1"/>
        <c:lblAlgn val="ctr"/>
        <c:lblOffset val="100"/>
        <c:noMultiLvlLbl val="0"/>
      </c:catAx>
      <c:valAx>
        <c:axId val="25397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7080"/>
        <c:axId val="253975512"/>
      </c:lineChart>
      <c:catAx>
        <c:axId val="25397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5512"/>
        <c:crosses val="autoZero"/>
        <c:auto val="1"/>
        <c:lblAlgn val="ctr"/>
        <c:lblOffset val="100"/>
        <c:noMultiLvlLbl val="0"/>
      </c:catAx>
      <c:valAx>
        <c:axId val="25397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8648"/>
        <c:axId val="253979040"/>
      </c:lineChart>
      <c:catAx>
        <c:axId val="25397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040"/>
        <c:crosses val="autoZero"/>
        <c:auto val="1"/>
        <c:lblAlgn val="ctr"/>
        <c:lblOffset val="100"/>
        <c:noMultiLvlLbl val="0"/>
      </c:catAx>
      <c:valAx>
        <c:axId val="25397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632"/>
        <c:axId val="253979432"/>
      </c:lineChart>
      <c:catAx>
        <c:axId val="253969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9432"/>
        <c:crosses val="autoZero"/>
        <c:auto val="1"/>
        <c:lblAlgn val="ctr"/>
        <c:lblOffset val="100"/>
        <c:noMultiLvlLbl val="0"/>
      </c:catAx>
      <c:valAx>
        <c:axId val="25397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79824"/>
        <c:axId val="253980216"/>
      </c:lineChart>
      <c:catAx>
        <c:axId val="25397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0216"/>
        <c:crosses val="autoZero"/>
        <c:auto val="1"/>
        <c:lblAlgn val="ctr"/>
        <c:lblOffset val="100"/>
        <c:noMultiLvlLbl val="0"/>
      </c:catAx>
      <c:valAx>
        <c:axId val="25398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7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69240"/>
        <c:axId val="253970416"/>
      </c:lineChart>
      <c:catAx>
        <c:axId val="25396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70416"/>
        <c:crosses val="autoZero"/>
        <c:auto val="1"/>
        <c:lblAlgn val="ctr"/>
        <c:lblOffset val="100"/>
        <c:noMultiLvlLbl val="0"/>
      </c:catAx>
      <c:valAx>
        <c:axId val="25397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6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3152"/>
        <c:axId val="253990016"/>
      </c:lineChart>
      <c:catAx>
        <c:axId val="25399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0016"/>
        <c:crosses val="autoZero"/>
        <c:auto val="1"/>
        <c:lblAlgn val="ctr"/>
        <c:lblOffset val="100"/>
        <c:noMultiLvlLbl val="0"/>
      </c:catAx>
      <c:valAx>
        <c:axId val="25399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2176"/>
        <c:axId val="253992368"/>
      </c:lineChart>
      <c:catAx>
        <c:axId val="25398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92368"/>
        <c:crosses val="autoZero"/>
        <c:auto val="1"/>
        <c:lblAlgn val="ctr"/>
        <c:lblOffset val="100"/>
        <c:noMultiLvlLbl val="0"/>
      </c:catAx>
      <c:valAx>
        <c:axId val="25399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192"/>
        <c:axId val="253989232"/>
      </c:lineChart>
      <c:catAx>
        <c:axId val="25399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9232"/>
        <c:crosses val="autoZero"/>
        <c:auto val="1"/>
        <c:lblAlgn val="ctr"/>
        <c:lblOffset val="100"/>
        <c:noMultiLvlLbl val="0"/>
      </c:catAx>
      <c:valAx>
        <c:axId val="25398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976"/>
        <c:axId val="253985312"/>
      </c:lineChart>
      <c:catAx>
        <c:axId val="25399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5312"/>
        <c:crosses val="autoZero"/>
        <c:auto val="1"/>
        <c:lblAlgn val="ctr"/>
        <c:lblOffset val="100"/>
        <c:noMultiLvlLbl val="0"/>
      </c:catAx>
      <c:valAx>
        <c:axId val="25398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096"/>
        <c:axId val="253981000"/>
      </c:lineChart>
      <c:catAx>
        <c:axId val="25398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1000"/>
        <c:crosses val="autoZero"/>
        <c:auto val="1"/>
        <c:lblAlgn val="ctr"/>
        <c:lblOffset val="100"/>
        <c:noMultiLvlLbl val="0"/>
      </c:catAx>
      <c:valAx>
        <c:axId val="25398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6880"/>
        <c:axId val="253982568"/>
      </c:lineChart>
      <c:catAx>
        <c:axId val="25398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568"/>
        <c:crosses val="autoZero"/>
        <c:auto val="1"/>
        <c:lblAlgn val="ctr"/>
        <c:lblOffset val="100"/>
        <c:noMultiLvlLbl val="0"/>
      </c:catAx>
      <c:valAx>
        <c:axId val="25398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1584"/>
        <c:axId val="253982960"/>
      </c:lineChart>
      <c:catAx>
        <c:axId val="25399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2960"/>
        <c:crosses val="autoZero"/>
        <c:auto val="1"/>
        <c:lblAlgn val="ctr"/>
        <c:lblOffset val="100"/>
        <c:noMultiLvlLbl val="0"/>
      </c:catAx>
      <c:valAx>
        <c:axId val="25398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1392"/>
        <c:axId val="253987664"/>
      </c:lineChart>
      <c:catAx>
        <c:axId val="25398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7664"/>
        <c:crosses val="autoZero"/>
        <c:auto val="1"/>
        <c:lblAlgn val="ctr"/>
        <c:lblOffset val="100"/>
        <c:noMultiLvlLbl val="0"/>
      </c:catAx>
      <c:valAx>
        <c:axId val="25398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92760"/>
        <c:axId val="253988448"/>
      </c:lineChart>
      <c:catAx>
        <c:axId val="253992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8448"/>
        <c:crosses val="autoZero"/>
        <c:auto val="1"/>
        <c:lblAlgn val="ctr"/>
        <c:lblOffset val="100"/>
        <c:noMultiLvlLbl val="0"/>
      </c:catAx>
      <c:valAx>
        <c:axId val="25398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92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136"/>
        <c:axId val="253984528"/>
      </c:lineChart>
      <c:catAx>
        <c:axId val="25398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3984528"/>
        <c:crosses val="autoZero"/>
        <c:auto val="1"/>
        <c:lblAlgn val="ctr"/>
        <c:lblOffset val="100"/>
        <c:noMultiLvlLbl val="0"/>
      </c:catAx>
      <c:valAx>
        <c:axId val="25398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3984920"/>
        <c:axId val="715269592"/>
      </c:lineChart>
      <c:catAx>
        <c:axId val="25398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592"/>
        <c:crosses val="autoZero"/>
        <c:auto val="1"/>
        <c:lblAlgn val="ctr"/>
        <c:lblOffset val="100"/>
        <c:noMultiLvlLbl val="0"/>
      </c:catAx>
      <c:valAx>
        <c:axId val="71526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398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8416"/>
        <c:axId val="715270376"/>
      </c:lineChart>
      <c:catAx>
        <c:axId val="715268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70376"/>
        <c:crosses val="autoZero"/>
        <c:auto val="1"/>
        <c:lblAlgn val="ctr"/>
        <c:lblOffset val="100"/>
        <c:noMultiLvlLbl val="0"/>
      </c:catAx>
      <c:valAx>
        <c:axId val="71527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8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8808"/>
        <c:axId val="715269200"/>
      </c:lineChart>
      <c:catAx>
        <c:axId val="71526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9200"/>
        <c:crosses val="autoZero"/>
        <c:auto val="1"/>
        <c:lblAlgn val="ctr"/>
        <c:lblOffset val="100"/>
        <c:noMultiLvlLbl val="0"/>
      </c:catAx>
      <c:valAx>
        <c:axId val="71526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70768"/>
        <c:axId val="715257832"/>
      </c:lineChart>
      <c:catAx>
        <c:axId val="71527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7832"/>
        <c:crosses val="autoZero"/>
        <c:auto val="1"/>
        <c:lblAlgn val="ctr"/>
        <c:lblOffset val="100"/>
        <c:noMultiLvlLbl val="0"/>
      </c:catAx>
      <c:valAx>
        <c:axId val="71525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7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4104"/>
        <c:axId val="715265672"/>
      </c:lineChart>
      <c:catAx>
        <c:axId val="71526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5672"/>
        <c:crosses val="autoZero"/>
        <c:auto val="1"/>
        <c:lblAlgn val="ctr"/>
        <c:lblOffset val="100"/>
        <c:noMultiLvlLbl val="0"/>
      </c:catAx>
      <c:valAx>
        <c:axId val="71526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58224"/>
        <c:axId val="715259400"/>
      </c:lineChart>
      <c:catAx>
        <c:axId val="71525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59400"/>
        <c:crosses val="autoZero"/>
        <c:auto val="1"/>
        <c:lblAlgn val="ctr"/>
        <c:lblOffset val="100"/>
        <c:noMultiLvlLbl val="0"/>
      </c:catAx>
      <c:valAx>
        <c:axId val="71525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5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1752"/>
        <c:axId val="715260184"/>
      </c:lineChart>
      <c:catAx>
        <c:axId val="71526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0184"/>
        <c:crosses val="autoZero"/>
        <c:auto val="1"/>
        <c:lblAlgn val="ctr"/>
        <c:lblOffset val="100"/>
        <c:noMultiLvlLbl val="0"/>
      </c:catAx>
      <c:valAx>
        <c:axId val="71526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2144"/>
        <c:axId val="715262536"/>
      </c:lineChart>
      <c:catAx>
        <c:axId val="71526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2536"/>
        <c:crosses val="autoZero"/>
        <c:auto val="1"/>
        <c:lblAlgn val="ctr"/>
        <c:lblOffset val="100"/>
        <c:noMultiLvlLbl val="0"/>
      </c:catAx>
      <c:valAx>
        <c:axId val="71526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5263320"/>
        <c:axId val="715263712"/>
      </c:lineChart>
      <c:catAx>
        <c:axId val="71526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5263712"/>
        <c:crosses val="autoZero"/>
        <c:auto val="1"/>
        <c:lblAlgn val="ctr"/>
        <c:lblOffset val="100"/>
        <c:noMultiLvlLbl val="0"/>
      </c:catAx>
      <c:valAx>
        <c:axId val="71526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26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0808"/>
        <c:axId val="730571200"/>
      </c:lineChart>
      <c:catAx>
        <c:axId val="73057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1200"/>
        <c:crosses val="autoZero"/>
        <c:auto val="1"/>
        <c:lblAlgn val="ctr"/>
        <c:lblOffset val="100"/>
        <c:noMultiLvlLbl val="0"/>
      </c:catAx>
      <c:valAx>
        <c:axId val="73057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3944"/>
        <c:axId val="730574336"/>
      </c:lineChart>
      <c:catAx>
        <c:axId val="73057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4336"/>
        <c:crosses val="autoZero"/>
        <c:auto val="1"/>
        <c:lblAlgn val="ctr"/>
        <c:lblOffset val="100"/>
        <c:noMultiLvlLbl val="0"/>
      </c:catAx>
      <c:valAx>
        <c:axId val="73057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0576688"/>
        <c:axId val="730577080"/>
      </c:lineChart>
      <c:catAx>
        <c:axId val="73057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0577080"/>
        <c:crosses val="autoZero"/>
        <c:auto val="1"/>
        <c:lblAlgn val="ctr"/>
        <c:lblOffset val="100"/>
        <c:noMultiLvlLbl val="0"/>
      </c:catAx>
      <c:valAx>
        <c:axId val="73057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057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3808"/>
        <c:axId val="739390672"/>
      </c:lineChart>
      <c:catAx>
        <c:axId val="739393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0672"/>
        <c:crosses val="autoZero"/>
        <c:auto val="1"/>
        <c:lblAlgn val="ctr"/>
        <c:lblOffset val="100"/>
        <c:noMultiLvlLbl val="0"/>
      </c:catAx>
      <c:valAx>
        <c:axId val="73939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3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9395768"/>
        <c:axId val="739392632"/>
      </c:lineChart>
      <c:catAx>
        <c:axId val="73939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9392632"/>
        <c:crosses val="autoZero"/>
        <c:auto val="1"/>
        <c:lblAlgn val="ctr"/>
        <c:lblOffset val="100"/>
        <c:noMultiLvlLbl val="0"/>
      </c:catAx>
      <c:valAx>
        <c:axId val="739392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939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7240"/>
        <c:axId val="754904104"/>
      </c:lineChart>
      <c:catAx>
        <c:axId val="7549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904104"/>
        <c:crosses val="autoZero"/>
        <c:auto val="1"/>
        <c:lblAlgn val="ctr"/>
        <c:lblOffset val="100"/>
        <c:noMultiLvlLbl val="0"/>
      </c:catAx>
      <c:valAx>
        <c:axId val="7549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904496"/>
        <c:axId val="264859800"/>
      </c:lineChart>
      <c:catAx>
        <c:axId val="7549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59800"/>
        <c:crosses val="autoZero"/>
        <c:auto val="1"/>
        <c:lblAlgn val="ctr"/>
        <c:lblOffset val="100"/>
        <c:noMultiLvlLbl val="0"/>
      </c:catAx>
      <c:valAx>
        <c:axId val="26485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9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60976"/>
        <c:axId val="264862152"/>
      </c:lineChart>
      <c:catAx>
        <c:axId val="26486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62152"/>
        <c:crosses val="autoZero"/>
        <c:auto val="1"/>
        <c:lblAlgn val="ctr"/>
        <c:lblOffset val="100"/>
        <c:noMultiLvlLbl val="0"/>
      </c:catAx>
      <c:valAx>
        <c:axId val="26486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6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61760"/>
        <c:axId val="264860192"/>
      </c:lineChart>
      <c:catAx>
        <c:axId val="26486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60192"/>
        <c:crosses val="autoZero"/>
        <c:auto val="1"/>
        <c:lblAlgn val="ctr"/>
        <c:lblOffset val="100"/>
        <c:noMultiLvlLbl val="0"/>
      </c:catAx>
      <c:valAx>
        <c:axId val="26486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6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62936"/>
        <c:axId val="264857840"/>
      </c:lineChart>
      <c:catAx>
        <c:axId val="26486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57840"/>
        <c:crosses val="autoZero"/>
        <c:auto val="1"/>
        <c:lblAlgn val="ctr"/>
        <c:lblOffset val="100"/>
        <c:noMultiLvlLbl val="0"/>
      </c:catAx>
      <c:valAx>
        <c:axId val="26485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6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54704"/>
        <c:axId val="264856664"/>
      </c:lineChart>
      <c:catAx>
        <c:axId val="26485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56664"/>
        <c:crosses val="autoZero"/>
        <c:auto val="1"/>
        <c:lblAlgn val="ctr"/>
        <c:lblOffset val="100"/>
        <c:noMultiLvlLbl val="0"/>
      </c:catAx>
      <c:valAx>
        <c:axId val="26485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5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49608"/>
        <c:axId val="264855096"/>
      </c:lineChart>
      <c:catAx>
        <c:axId val="26484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55096"/>
        <c:crosses val="autoZero"/>
        <c:auto val="1"/>
        <c:lblAlgn val="ctr"/>
        <c:lblOffset val="100"/>
        <c:noMultiLvlLbl val="0"/>
      </c:catAx>
      <c:valAx>
        <c:axId val="26485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4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51176"/>
        <c:axId val="264859408"/>
      </c:lineChart>
      <c:catAx>
        <c:axId val="26485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59408"/>
        <c:crosses val="autoZero"/>
        <c:auto val="1"/>
        <c:lblAlgn val="ctr"/>
        <c:lblOffset val="100"/>
        <c:noMultiLvlLbl val="0"/>
      </c:catAx>
      <c:valAx>
        <c:axId val="26485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5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50392"/>
        <c:axId val="264850784"/>
      </c:lineChart>
      <c:catAx>
        <c:axId val="26485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50784"/>
        <c:crosses val="autoZero"/>
        <c:auto val="1"/>
        <c:lblAlgn val="ctr"/>
        <c:lblOffset val="100"/>
        <c:noMultiLvlLbl val="0"/>
      </c:catAx>
      <c:valAx>
        <c:axId val="26485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5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47648"/>
        <c:axId val="264851568"/>
      </c:lineChart>
      <c:catAx>
        <c:axId val="26484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51568"/>
        <c:crosses val="autoZero"/>
        <c:auto val="1"/>
        <c:lblAlgn val="ctr"/>
        <c:lblOffset val="100"/>
        <c:noMultiLvlLbl val="0"/>
      </c:catAx>
      <c:valAx>
        <c:axId val="26485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4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51960"/>
        <c:axId val="264852352"/>
      </c:lineChart>
      <c:catAx>
        <c:axId val="26485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52352"/>
        <c:crosses val="autoZero"/>
        <c:auto val="1"/>
        <c:lblAlgn val="ctr"/>
        <c:lblOffset val="100"/>
        <c:noMultiLvlLbl val="0"/>
      </c:catAx>
      <c:valAx>
        <c:axId val="26485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5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52744"/>
        <c:axId val="264853136"/>
      </c:lineChart>
      <c:catAx>
        <c:axId val="26485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53136"/>
        <c:crosses val="autoZero"/>
        <c:auto val="1"/>
        <c:lblAlgn val="ctr"/>
        <c:lblOffset val="100"/>
        <c:noMultiLvlLbl val="0"/>
      </c:catAx>
      <c:valAx>
        <c:axId val="26485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5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59016"/>
        <c:axId val="264857448"/>
      </c:lineChart>
      <c:catAx>
        <c:axId val="26485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57448"/>
        <c:crosses val="autoZero"/>
        <c:auto val="1"/>
        <c:lblAlgn val="ctr"/>
        <c:lblOffset val="100"/>
        <c:noMultiLvlLbl val="0"/>
      </c:catAx>
      <c:valAx>
        <c:axId val="26485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5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48824"/>
        <c:axId val="264849216"/>
      </c:lineChart>
      <c:catAx>
        <c:axId val="26484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49216"/>
        <c:crosses val="autoZero"/>
        <c:auto val="1"/>
        <c:lblAlgn val="ctr"/>
        <c:lblOffset val="100"/>
        <c:noMultiLvlLbl val="0"/>
      </c:catAx>
      <c:valAx>
        <c:axId val="26484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4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4848432"/>
        <c:axId val="264853528"/>
      </c:lineChart>
      <c:catAx>
        <c:axId val="264848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4853528"/>
        <c:crosses val="autoZero"/>
        <c:auto val="1"/>
        <c:lblAlgn val="ctr"/>
        <c:lblOffset val="100"/>
        <c:noMultiLvlLbl val="0"/>
      </c:catAx>
      <c:valAx>
        <c:axId val="26485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4848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67576"/>
        <c:axId val="171166792"/>
      </c:lineChart>
      <c:catAx>
        <c:axId val="171167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66792"/>
        <c:crosses val="autoZero"/>
        <c:auto val="1"/>
        <c:lblAlgn val="ctr"/>
        <c:lblOffset val="100"/>
        <c:noMultiLvlLbl val="0"/>
      </c:catAx>
      <c:valAx>
        <c:axId val="171166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67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68360"/>
        <c:axId val="171165224"/>
      </c:lineChart>
      <c:catAx>
        <c:axId val="17116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65224"/>
        <c:crosses val="autoZero"/>
        <c:auto val="1"/>
        <c:lblAlgn val="ctr"/>
        <c:lblOffset val="100"/>
        <c:noMultiLvlLbl val="0"/>
      </c:catAx>
      <c:valAx>
        <c:axId val="17116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6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67968"/>
        <c:axId val="171166008"/>
      </c:lineChart>
      <c:catAx>
        <c:axId val="17116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66008"/>
        <c:crosses val="autoZero"/>
        <c:auto val="1"/>
        <c:lblAlgn val="ctr"/>
        <c:lblOffset val="100"/>
        <c:noMultiLvlLbl val="0"/>
      </c:catAx>
      <c:valAx>
        <c:axId val="171166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6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64048"/>
        <c:axId val="171160912"/>
      </c:lineChart>
      <c:catAx>
        <c:axId val="17116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60912"/>
        <c:crosses val="autoZero"/>
        <c:auto val="1"/>
        <c:lblAlgn val="ctr"/>
        <c:lblOffset val="100"/>
        <c:noMultiLvlLbl val="0"/>
      </c:catAx>
      <c:valAx>
        <c:axId val="17116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6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55032"/>
        <c:axId val="171159736"/>
      </c:lineChart>
      <c:catAx>
        <c:axId val="171155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59736"/>
        <c:crosses val="autoZero"/>
        <c:auto val="1"/>
        <c:lblAlgn val="ctr"/>
        <c:lblOffset val="100"/>
        <c:noMultiLvlLbl val="0"/>
      </c:catAx>
      <c:valAx>
        <c:axId val="17115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55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55816"/>
        <c:axId val="171164832"/>
      </c:lineChart>
      <c:catAx>
        <c:axId val="17115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64832"/>
        <c:crosses val="autoZero"/>
        <c:auto val="1"/>
        <c:lblAlgn val="ctr"/>
        <c:lblOffset val="100"/>
        <c:noMultiLvlLbl val="0"/>
      </c:catAx>
      <c:valAx>
        <c:axId val="17116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5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62872"/>
        <c:axId val="171154248"/>
      </c:lineChart>
      <c:catAx>
        <c:axId val="17116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54248"/>
        <c:crosses val="autoZero"/>
        <c:auto val="1"/>
        <c:lblAlgn val="ctr"/>
        <c:lblOffset val="100"/>
        <c:noMultiLvlLbl val="0"/>
      </c:catAx>
      <c:valAx>
        <c:axId val="17115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6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54640"/>
        <c:axId val="171158952"/>
      </c:lineChart>
      <c:catAx>
        <c:axId val="17115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58952"/>
        <c:crosses val="autoZero"/>
        <c:auto val="1"/>
        <c:lblAlgn val="ctr"/>
        <c:lblOffset val="100"/>
        <c:noMultiLvlLbl val="0"/>
      </c:catAx>
      <c:valAx>
        <c:axId val="171158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5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64440"/>
        <c:axId val="171158560"/>
      </c:lineChart>
      <c:catAx>
        <c:axId val="17116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58560"/>
        <c:crosses val="autoZero"/>
        <c:auto val="1"/>
        <c:lblAlgn val="ctr"/>
        <c:lblOffset val="100"/>
        <c:noMultiLvlLbl val="0"/>
      </c:catAx>
      <c:valAx>
        <c:axId val="17115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6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63656"/>
        <c:axId val="171156600"/>
      </c:lineChart>
      <c:catAx>
        <c:axId val="17116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56600"/>
        <c:crosses val="autoZero"/>
        <c:auto val="1"/>
        <c:lblAlgn val="ctr"/>
        <c:lblOffset val="100"/>
        <c:noMultiLvlLbl val="0"/>
      </c:catAx>
      <c:valAx>
        <c:axId val="17115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6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55424"/>
        <c:axId val="171153856"/>
      </c:lineChart>
      <c:catAx>
        <c:axId val="17115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53856"/>
        <c:crosses val="autoZero"/>
        <c:auto val="1"/>
        <c:lblAlgn val="ctr"/>
        <c:lblOffset val="100"/>
        <c:noMultiLvlLbl val="0"/>
      </c:catAx>
      <c:valAx>
        <c:axId val="17115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5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56208"/>
        <c:axId val="171162088"/>
      </c:lineChart>
      <c:catAx>
        <c:axId val="17115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62088"/>
        <c:crosses val="autoZero"/>
        <c:auto val="1"/>
        <c:lblAlgn val="ctr"/>
        <c:lblOffset val="100"/>
        <c:noMultiLvlLbl val="0"/>
      </c:catAx>
      <c:valAx>
        <c:axId val="17116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5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56992"/>
        <c:axId val="171157384"/>
      </c:lineChart>
      <c:catAx>
        <c:axId val="17115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57384"/>
        <c:crosses val="autoZero"/>
        <c:auto val="1"/>
        <c:lblAlgn val="ctr"/>
        <c:lblOffset val="100"/>
        <c:noMultiLvlLbl val="0"/>
      </c:catAx>
      <c:valAx>
        <c:axId val="17115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5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171160520"/>
        <c:axId val="171162480"/>
      </c:lineChart>
      <c:catAx>
        <c:axId val="17116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1162480"/>
        <c:crosses val="autoZero"/>
        <c:auto val="1"/>
        <c:lblAlgn val="ctr"/>
        <c:lblOffset val="100"/>
        <c:noMultiLvlLbl val="0"/>
      </c:catAx>
      <c:valAx>
        <c:axId val="171162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116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7664"/>
        <c:axId val="261628448"/>
      </c:lineChart>
      <c:catAx>
        <c:axId val="26162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8448"/>
        <c:crosses val="autoZero"/>
        <c:auto val="1"/>
        <c:lblAlgn val="ctr"/>
        <c:lblOffset val="100"/>
        <c:noMultiLvlLbl val="0"/>
      </c:catAx>
      <c:valAx>
        <c:axId val="26162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1392"/>
        <c:axId val="261624136"/>
      </c:lineChart>
      <c:catAx>
        <c:axId val="26162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4136"/>
        <c:crosses val="autoZero"/>
        <c:auto val="1"/>
        <c:lblAlgn val="ctr"/>
        <c:lblOffset val="100"/>
        <c:noMultiLvlLbl val="0"/>
      </c:catAx>
      <c:valAx>
        <c:axId val="26162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18256"/>
        <c:axId val="261623352"/>
      </c:lineChart>
      <c:catAx>
        <c:axId val="26161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3352"/>
        <c:crosses val="autoZero"/>
        <c:auto val="1"/>
        <c:lblAlgn val="ctr"/>
        <c:lblOffset val="100"/>
        <c:noMultiLvlLbl val="0"/>
      </c:catAx>
      <c:valAx>
        <c:axId val="261623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1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3744"/>
        <c:axId val="261624920"/>
      </c:lineChart>
      <c:catAx>
        <c:axId val="26162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4920"/>
        <c:crosses val="autoZero"/>
        <c:auto val="1"/>
        <c:lblAlgn val="ctr"/>
        <c:lblOffset val="100"/>
        <c:noMultiLvlLbl val="0"/>
      </c:catAx>
      <c:valAx>
        <c:axId val="26162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6880"/>
        <c:axId val="261625312"/>
      </c:lineChart>
      <c:catAx>
        <c:axId val="261626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5312"/>
        <c:crosses val="autoZero"/>
        <c:auto val="1"/>
        <c:lblAlgn val="ctr"/>
        <c:lblOffset val="100"/>
        <c:noMultiLvlLbl val="0"/>
      </c:catAx>
      <c:valAx>
        <c:axId val="26162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6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0608"/>
        <c:axId val="261625704"/>
      </c:lineChart>
      <c:catAx>
        <c:axId val="261620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25704"/>
        <c:crosses val="autoZero"/>
        <c:auto val="1"/>
        <c:lblAlgn val="ctr"/>
        <c:lblOffset val="100"/>
        <c:noMultiLvlLbl val="0"/>
      </c:catAx>
      <c:valAx>
        <c:axId val="26162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0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2960"/>
        <c:axId val="261619040"/>
      </c:lineChart>
      <c:catAx>
        <c:axId val="26162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19040"/>
        <c:crosses val="autoZero"/>
        <c:auto val="1"/>
        <c:lblAlgn val="ctr"/>
        <c:lblOffset val="100"/>
        <c:noMultiLvlLbl val="0"/>
      </c:catAx>
      <c:valAx>
        <c:axId val="26161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6488"/>
        <c:axId val="261619824"/>
      </c:lineChart>
      <c:catAx>
        <c:axId val="26162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19824"/>
        <c:crosses val="autoZero"/>
        <c:auto val="1"/>
        <c:lblAlgn val="ctr"/>
        <c:lblOffset val="100"/>
        <c:noMultiLvlLbl val="0"/>
      </c:catAx>
      <c:valAx>
        <c:axId val="26161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1000"/>
        <c:axId val="261616688"/>
      </c:lineChart>
      <c:catAx>
        <c:axId val="26162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16688"/>
        <c:crosses val="autoZero"/>
        <c:auto val="1"/>
        <c:lblAlgn val="ctr"/>
        <c:lblOffset val="100"/>
        <c:noMultiLvlLbl val="0"/>
      </c:catAx>
      <c:valAx>
        <c:axId val="261616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17472"/>
        <c:axId val="261619432"/>
      </c:lineChart>
      <c:catAx>
        <c:axId val="26161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19432"/>
        <c:crosses val="autoZero"/>
        <c:auto val="1"/>
        <c:lblAlgn val="ctr"/>
        <c:lblOffset val="100"/>
        <c:noMultiLvlLbl val="0"/>
      </c:catAx>
      <c:valAx>
        <c:axId val="26161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1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18648"/>
        <c:axId val="261630016"/>
      </c:lineChart>
      <c:catAx>
        <c:axId val="26161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30016"/>
        <c:crosses val="autoZero"/>
        <c:auto val="1"/>
        <c:lblAlgn val="ctr"/>
        <c:lblOffset val="100"/>
        <c:noMultiLvlLbl val="0"/>
      </c:catAx>
      <c:valAx>
        <c:axId val="26163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1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9232"/>
        <c:axId val="261631192"/>
      </c:lineChart>
      <c:catAx>
        <c:axId val="26162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31192"/>
        <c:crosses val="autoZero"/>
        <c:auto val="1"/>
        <c:lblAlgn val="ctr"/>
        <c:lblOffset val="100"/>
        <c:noMultiLvlLbl val="0"/>
      </c:catAx>
      <c:valAx>
        <c:axId val="26163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29624"/>
        <c:axId val="261630408"/>
      </c:lineChart>
      <c:catAx>
        <c:axId val="26162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1630408"/>
        <c:crosses val="autoZero"/>
        <c:auto val="1"/>
        <c:lblAlgn val="ctr"/>
        <c:lblOffset val="100"/>
        <c:noMultiLvlLbl val="0"/>
      </c:catAx>
      <c:valAx>
        <c:axId val="26163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2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1631976"/>
        <c:axId val="521624408"/>
      </c:lineChart>
      <c:catAx>
        <c:axId val="26163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24408"/>
        <c:crosses val="autoZero"/>
        <c:auto val="1"/>
        <c:lblAlgn val="ctr"/>
        <c:lblOffset val="100"/>
        <c:noMultiLvlLbl val="0"/>
      </c:catAx>
      <c:valAx>
        <c:axId val="521624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163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22448"/>
        <c:axId val="521624016"/>
      </c:lineChart>
      <c:catAx>
        <c:axId val="521622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24016"/>
        <c:crosses val="autoZero"/>
        <c:auto val="1"/>
        <c:lblAlgn val="ctr"/>
        <c:lblOffset val="100"/>
        <c:noMultiLvlLbl val="0"/>
      </c:catAx>
      <c:valAx>
        <c:axId val="521624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22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22840"/>
        <c:axId val="521623232"/>
      </c:lineChart>
      <c:catAx>
        <c:axId val="521622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23232"/>
        <c:crosses val="autoZero"/>
        <c:auto val="1"/>
        <c:lblAlgn val="ctr"/>
        <c:lblOffset val="100"/>
        <c:noMultiLvlLbl val="0"/>
      </c:catAx>
      <c:valAx>
        <c:axId val="521623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22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25192"/>
        <c:axId val="521614216"/>
      </c:lineChart>
      <c:catAx>
        <c:axId val="521625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14216"/>
        <c:crosses val="autoZero"/>
        <c:auto val="1"/>
        <c:lblAlgn val="ctr"/>
        <c:lblOffset val="100"/>
        <c:noMultiLvlLbl val="0"/>
      </c:catAx>
      <c:valAx>
        <c:axId val="521614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25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15392"/>
        <c:axId val="521613432"/>
      </c:lineChart>
      <c:catAx>
        <c:axId val="521615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13432"/>
        <c:crosses val="autoZero"/>
        <c:auto val="1"/>
        <c:lblAlgn val="ctr"/>
        <c:lblOffset val="100"/>
        <c:noMultiLvlLbl val="0"/>
      </c:catAx>
      <c:valAx>
        <c:axId val="521613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15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15000"/>
        <c:axId val="521615784"/>
      </c:lineChart>
      <c:catAx>
        <c:axId val="521615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15784"/>
        <c:crosses val="autoZero"/>
        <c:auto val="1"/>
        <c:lblAlgn val="ctr"/>
        <c:lblOffset val="100"/>
        <c:noMultiLvlLbl val="0"/>
      </c:catAx>
      <c:valAx>
        <c:axId val="521615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15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17744"/>
        <c:axId val="521616960"/>
      </c:lineChart>
      <c:catAx>
        <c:axId val="52161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16960"/>
        <c:crosses val="autoZero"/>
        <c:auto val="1"/>
        <c:lblAlgn val="ctr"/>
        <c:lblOffset val="100"/>
        <c:noMultiLvlLbl val="0"/>
      </c:catAx>
      <c:valAx>
        <c:axId val="521616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1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16568"/>
        <c:axId val="521617352"/>
      </c:lineChart>
      <c:catAx>
        <c:axId val="521616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17352"/>
        <c:crosses val="autoZero"/>
        <c:auto val="1"/>
        <c:lblAlgn val="ctr"/>
        <c:lblOffset val="100"/>
        <c:noMultiLvlLbl val="0"/>
      </c:catAx>
      <c:valAx>
        <c:axId val="521617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16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21618528"/>
        <c:axId val="521622056"/>
      </c:lineChart>
      <c:catAx>
        <c:axId val="52161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22056"/>
        <c:crosses val="autoZero"/>
        <c:auto val="1"/>
        <c:lblAlgn val="ctr"/>
        <c:lblOffset val="100"/>
        <c:noMultiLvlLbl val="0"/>
      </c:catAx>
      <c:valAx>
        <c:axId val="521622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18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19312"/>
        <c:axId val="521620880"/>
      </c:lineChart>
      <c:catAx>
        <c:axId val="521619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20880"/>
        <c:crosses val="autoZero"/>
        <c:auto val="1"/>
        <c:lblAlgn val="ctr"/>
        <c:lblOffset val="100"/>
        <c:noMultiLvlLbl val="0"/>
      </c:catAx>
      <c:valAx>
        <c:axId val="521620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19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20096"/>
        <c:axId val="521620488"/>
      </c:lineChart>
      <c:catAx>
        <c:axId val="521620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20488"/>
        <c:crosses val="autoZero"/>
        <c:auto val="1"/>
        <c:lblAlgn val="ctr"/>
        <c:lblOffset val="100"/>
        <c:noMultiLvlLbl val="0"/>
      </c:catAx>
      <c:valAx>
        <c:axId val="521620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20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38128"/>
        <c:axId val="521629896"/>
      </c:lineChart>
      <c:catAx>
        <c:axId val="521638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29896"/>
        <c:crosses val="autoZero"/>
        <c:auto val="1"/>
        <c:lblAlgn val="ctr"/>
        <c:lblOffset val="100"/>
        <c:noMultiLvlLbl val="0"/>
      </c:catAx>
      <c:valAx>
        <c:axId val="521629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38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-17831.461885364792</c:v>
                </c:pt>
                <c:pt idx="1">
                  <c:v>83752.410018293172</c:v>
                </c:pt>
                <c:pt idx="2">
                  <c:v>109697.43572714027</c:v>
                </c:pt>
                <c:pt idx="3">
                  <c:v>104860.65785565898</c:v>
                </c:pt>
                <c:pt idx="4">
                  <c:v>101612.49425391678</c:v>
                </c:pt>
                <c:pt idx="5">
                  <c:v>98414.489216538699</c:v>
                </c:pt>
                <c:pt idx="6">
                  <c:v>95271.538170545493</c:v>
                </c:pt>
                <c:pt idx="7">
                  <c:v>75267.90745745915</c:v>
                </c:pt>
                <c:pt idx="8">
                  <c:v>71374.926822776149</c:v>
                </c:pt>
                <c:pt idx="9">
                  <c:v>69108.310792508244</c:v>
                </c:pt>
                <c:pt idx="10">
                  <c:v>66882.468599207088</c:v>
                </c:pt>
                <c:pt idx="11">
                  <c:v>64700.11647057371</c:v>
                </c:pt>
                <c:pt idx="12">
                  <c:v>62563.482097528176</c:v>
                </c:pt>
                <c:pt idx="13">
                  <c:v>60474.357169622337</c:v>
                </c:pt>
                <c:pt idx="14">
                  <c:v>58434.144968124107</c:v>
                </c:pt>
                <c:pt idx="15">
                  <c:v>56443.903456966305</c:v>
                </c:pt>
                <c:pt idx="16">
                  <c:v>54504.384273608855</c:v>
                </c:pt>
                <c:pt idx="17">
                  <c:v>52616.067986971757</c:v>
                </c:pt>
                <c:pt idx="18">
                  <c:v>50779.195957682285</c:v>
                </c:pt>
                <c:pt idx="19">
                  <c:v>49311.081622754435</c:v>
                </c:pt>
                <c:pt idx="20">
                  <c:v>47517.985090496288</c:v>
                </c:pt>
                <c:pt idx="21">
                  <c:v>45783.137515227128</c:v>
                </c:pt>
                <c:pt idx="22">
                  <c:v>44105.316278315615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-1491953.4005757761</c:v>
                </c:pt>
                <c:pt idx="1">
                  <c:v>-1408200.9905574829</c:v>
                </c:pt>
                <c:pt idx="2">
                  <c:v>-1298503.5548303428</c:v>
                </c:pt>
                <c:pt idx="3">
                  <c:v>-1193642.8969746837</c:v>
                </c:pt>
                <c:pt idx="4">
                  <c:v>-1092030.4027207671</c:v>
                </c:pt>
                <c:pt idx="5">
                  <c:v>-993615.91350422835</c:v>
                </c:pt>
                <c:pt idx="6">
                  <c:v>-898344.37533368287</c:v>
                </c:pt>
                <c:pt idx="7">
                  <c:v>-823076.46787622373</c:v>
                </c:pt>
                <c:pt idx="8">
                  <c:v>-751701.54105344764</c:v>
                </c:pt>
                <c:pt idx="9">
                  <c:v>-682593.23026093934</c:v>
                </c:pt>
                <c:pt idx="10">
                  <c:v>-615710.76166173222</c:v>
                </c:pt>
                <c:pt idx="11">
                  <c:v>-551010.64519115852</c:v>
                </c:pt>
                <c:pt idx="12">
                  <c:v>-488447.16309363034</c:v>
                </c:pt>
                <c:pt idx="13">
                  <c:v>-427972.80592400802</c:v>
                </c:pt>
                <c:pt idx="14">
                  <c:v>-369538.66095588391</c:v>
                </c:pt>
                <c:pt idx="15">
                  <c:v>-313094.75749891764</c:v>
                </c:pt>
                <c:pt idx="16">
                  <c:v>-258590.37322530878</c:v>
                </c:pt>
                <c:pt idx="17">
                  <c:v>-205974.30523833702</c:v>
                </c:pt>
                <c:pt idx="18">
                  <c:v>-155195.10928065475</c:v>
                </c:pt>
                <c:pt idx="19">
                  <c:v>-105884.02765790033</c:v>
                </c:pt>
                <c:pt idx="20">
                  <c:v>-58366.042567404038</c:v>
                </c:pt>
                <c:pt idx="21">
                  <c:v>-12582.90505217691</c:v>
                </c:pt>
                <c:pt idx="22">
                  <c:v>31522.411226138705</c:v>
                </c:pt>
              </c:numCache>
            </c:numRef>
          </c:val>
          <c:smooth val="0"/>
        </c:ser>
        <c:dLbls>
          <c:showLegendKey val="0"/>
          <c:showVal val="0"/>
          <c:showCatName val="0"/>
          <c:showSerName val="0"/>
          <c:showPercent val="0"/>
          <c:showBubbleSize val="0"/>
        </c:dLbls>
        <c:smooth val="0"/>
        <c:axId val="521636560"/>
        <c:axId val="521631072"/>
      </c:lineChart>
      <c:catAx>
        <c:axId val="52163656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31072"/>
        <c:crosses val="autoZero"/>
        <c:auto val="1"/>
        <c:lblAlgn val="ctr"/>
        <c:lblOffset val="100"/>
        <c:noMultiLvlLbl val="0"/>
      </c:catAx>
      <c:valAx>
        <c:axId val="5216310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3656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34208"/>
        <c:axId val="521626368"/>
      </c:lineChart>
      <c:catAx>
        <c:axId val="521634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26368"/>
        <c:crosses val="autoZero"/>
        <c:auto val="1"/>
        <c:lblAlgn val="ctr"/>
        <c:lblOffset val="100"/>
        <c:noMultiLvlLbl val="0"/>
      </c:catAx>
      <c:valAx>
        <c:axId val="521626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34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36952"/>
        <c:axId val="521636168"/>
      </c:lineChart>
      <c:catAx>
        <c:axId val="52163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36168"/>
        <c:crosses val="autoZero"/>
        <c:auto val="1"/>
        <c:lblAlgn val="ctr"/>
        <c:lblOffset val="100"/>
        <c:noMultiLvlLbl val="0"/>
      </c:catAx>
      <c:valAx>
        <c:axId val="52163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3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34992"/>
        <c:axId val="521632248"/>
      </c:lineChart>
      <c:catAx>
        <c:axId val="52163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32248"/>
        <c:crosses val="autoZero"/>
        <c:auto val="1"/>
        <c:lblAlgn val="ctr"/>
        <c:lblOffset val="100"/>
        <c:noMultiLvlLbl val="0"/>
      </c:catAx>
      <c:valAx>
        <c:axId val="52163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3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29504"/>
        <c:axId val="521633816"/>
      </c:lineChart>
      <c:catAx>
        <c:axId val="521629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33816"/>
        <c:crosses val="autoZero"/>
        <c:auto val="1"/>
        <c:lblAlgn val="ctr"/>
        <c:lblOffset val="100"/>
        <c:noMultiLvlLbl val="0"/>
      </c:catAx>
      <c:valAx>
        <c:axId val="52163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29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37344"/>
        <c:axId val="521635776"/>
      </c:lineChart>
      <c:catAx>
        <c:axId val="521637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35776"/>
        <c:crosses val="autoZero"/>
        <c:auto val="1"/>
        <c:lblAlgn val="ctr"/>
        <c:lblOffset val="100"/>
        <c:noMultiLvlLbl val="0"/>
      </c:catAx>
      <c:valAx>
        <c:axId val="52163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37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25976"/>
        <c:axId val="521629112"/>
      </c:lineChart>
      <c:catAx>
        <c:axId val="521625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29112"/>
        <c:crosses val="autoZero"/>
        <c:auto val="1"/>
        <c:lblAlgn val="ctr"/>
        <c:lblOffset val="100"/>
        <c:noMultiLvlLbl val="0"/>
      </c:catAx>
      <c:valAx>
        <c:axId val="521629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25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31464"/>
        <c:axId val="521626760"/>
      </c:lineChart>
      <c:catAx>
        <c:axId val="521631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26760"/>
        <c:crosses val="autoZero"/>
        <c:auto val="1"/>
        <c:lblAlgn val="ctr"/>
        <c:lblOffset val="100"/>
        <c:noMultiLvlLbl val="0"/>
      </c:catAx>
      <c:valAx>
        <c:axId val="521626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31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27544"/>
        <c:axId val="521628328"/>
      </c:lineChart>
      <c:catAx>
        <c:axId val="521627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28328"/>
        <c:crosses val="autoZero"/>
        <c:auto val="1"/>
        <c:lblAlgn val="ctr"/>
        <c:lblOffset val="100"/>
        <c:noMultiLvlLbl val="0"/>
      </c:catAx>
      <c:valAx>
        <c:axId val="521628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27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31856"/>
        <c:axId val="521632640"/>
      </c:lineChart>
      <c:catAx>
        <c:axId val="52163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32640"/>
        <c:crosses val="autoZero"/>
        <c:auto val="1"/>
        <c:lblAlgn val="ctr"/>
        <c:lblOffset val="100"/>
        <c:noMultiLvlLbl val="0"/>
      </c:catAx>
      <c:valAx>
        <c:axId val="52163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31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45968"/>
        <c:axId val="521644008"/>
      </c:lineChart>
      <c:catAx>
        <c:axId val="521645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44008"/>
        <c:crosses val="autoZero"/>
        <c:auto val="1"/>
        <c:lblAlgn val="ctr"/>
        <c:lblOffset val="100"/>
        <c:noMultiLvlLbl val="0"/>
      </c:catAx>
      <c:valAx>
        <c:axId val="521644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45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38520"/>
        <c:axId val="521641656"/>
      </c:lineChart>
      <c:catAx>
        <c:axId val="521638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41656"/>
        <c:crosses val="autoZero"/>
        <c:auto val="1"/>
        <c:lblAlgn val="ctr"/>
        <c:lblOffset val="100"/>
        <c:noMultiLvlLbl val="0"/>
      </c:catAx>
      <c:valAx>
        <c:axId val="521641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38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45576"/>
        <c:axId val="521639696"/>
      </c:lineChart>
      <c:catAx>
        <c:axId val="521645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39696"/>
        <c:crosses val="autoZero"/>
        <c:auto val="1"/>
        <c:lblAlgn val="ctr"/>
        <c:lblOffset val="100"/>
        <c:noMultiLvlLbl val="0"/>
      </c:catAx>
      <c:valAx>
        <c:axId val="521639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45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46360"/>
        <c:axId val="521646752"/>
      </c:lineChart>
      <c:catAx>
        <c:axId val="521646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46752"/>
        <c:crosses val="autoZero"/>
        <c:auto val="1"/>
        <c:lblAlgn val="ctr"/>
        <c:lblOffset val="100"/>
        <c:noMultiLvlLbl val="0"/>
      </c:catAx>
      <c:valAx>
        <c:axId val="521646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46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48712"/>
        <c:axId val="521642440"/>
      </c:lineChart>
      <c:catAx>
        <c:axId val="521648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42440"/>
        <c:crosses val="autoZero"/>
        <c:auto val="1"/>
        <c:lblAlgn val="ctr"/>
        <c:lblOffset val="100"/>
        <c:noMultiLvlLbl val="0"/>
      </c:catAx>
      <c:valAx>
        <c:axId val="521642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48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44400"/>
        <c:axId val="521649496"/>
      </c:lineChart>
      <c:catAx>
        <c:axId val="521644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49496"/>
        <c:crosses val="autoZero"/>
        <c:auto val="1"/>
        <c:lblAlgn val="ctr"/>
        <c:lblOffset val="100"/>
        <c:noMultiLvlLbl val="0"/>
      </c:catAx>
      <c:valAx>
        <c:axId val="521649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44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49888"/>
        <c:axId val="521650280"/>
      </c:lineChart>
      <c:catAx>
        <c:axId val="52164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50280"/>
        <c:crosses val="autoZero"/>
        <c:auto val="1"/>
        <c:lblAlgn val="ctr"/>
        <c:lblOffset val="100"/>
        <c:noMultiLvlLbl val="0"/>
      </c:catAx>
      <c:valAx>
        <c:axId val="521650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4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44792"/>
        <c:axId val="521639304"/>
      </c:lineChart>
      <c:catAx>
        <c:axId val="521644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39304"/>
        <c:crosses val="autoZero"/>
        <c:auto val="1"/>
        <c:lblAlgn val="ctr"/>
        <c:lblOffset val="100"/>
        <c:noMultiLvlLbl val="0"/>
      </c:catAx>
      <c:valAx>
        <c:axId val="521639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44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40480"/>
        <c:axId val="521640872"/>
      </c:lineChart>
      <c:catAx>
        <c:axId val="52164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40872"/>
        <c:crosses val="autoZero"/>
        <c:auto val="1"/>
        <c:lblAlgn val="ctr"/>
        <c:lblOffset val="100"/>
        <c:noMultiLvlLbl val="0"/>
      </c:catAx>
      <c:valAx>
        <c:axId val="521640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4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42048"/>
        <c:axId val="521647536"/>
      </c:lineChart>
      <c:catAx>
        <c:axId val="521642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47536"/>
        <c:crosses val="autoZero"/>
        <c:auto val="1"/>
        <c:lblAlgn val="ctr"/>
        <c:lblOffset val="100"/>
        <c:noMultiLvlLbl val="0"/>
      </c:catAx>
      <c:valAx>
        <c:axId val="52164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42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43224"/>
        <c:axId val="521651456"/>
      </c:lineChart>
      <c:catAx>
        <c:axId val="521643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51456"/>
        <c:crosses val="autoZero"/>
        <c:auto val="1"/>
        <c:lblAlgn val="ctr"/>
        <c:lblOffset val="100"/>
        <c:noMultiLvlLbl val="0"/>
      </c:catAx>
      <c:valAx>
        <c:axId val="521651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43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52240"/>
        <c:axId val="521651848"/>
      </c:lineChart>
      <c:catAx>
        <c:axId val="521652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51848"/>
        <c:crosses val="autoZero"/>
        <c:auto val="1"/>
        <c:lblAlgn val="ctr"/>
        <c:lblOffset val="100"/>
        <c:noMultiLvlLbl val="0"/>
      </c:catAx>
      <c:valAx>
        <c:axId val="52165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52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53024"/>
        <c:axId val="521653416"/>
      </c:lineChart>
      <c:catAx>
        <c:axId val="521653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53416"/>
        <c:crosses val="autoZero"/>
        <c:auto val="1"/>
        <c:lblAlgn val="ctr"/>
        <c:lblOffset val="100"/>
        <c:noMultiLvlLbl val="0"/>
      </c:catAx>
      <c:valAx>
        <c:axId val="521653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53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591480"/>
        <c:axId val="521597360"/>
      </c:lineChart>
      <c:catAx>
        <c:axId val="521591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597360"/>
        <c:crosses val="autoZero"/>
        <c:auto val="1"/>
        <c:lblAlgn val="ctr"/>
        <c:lblOffset val="100"/>
        <c:noMultiLvlLbl val="0"/>
      </c:catAx>
      <c:valAx>
        <c:axId val="521597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591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590696"/>
        <c:axId val="521593440"/>
      </c:lineChart>
      <c:catAx>
        <c:axId val="521590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593440"/>
        <c:crosses val="autoZero"/>
        <c:auto val="1"/>
        <c:lblAlgn val="ctr"/>
        <c:lblOffset val="100"/>
        <c:noMultiLvlLbl val="0"/>
      </c:catAx>
      <c:valAx>
        <c:axId val="521593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590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591872"/>
        <c:axId val="521593832"/>
      </c:lineChart>
      <c:catAx>
        <c:axId val="521591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593832"/>
        <c:crosses val="autoZero"/>
        <c:auto val="1"/>
        <c:lblAlgn val="ctr"/>
        <c:lblOffset val="100"/>
        <c:noMultiLvlLbl val="0"/>
      </c:catAx>
      <c:valAx>
        <c:axId val="521593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591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00104"/>
        <c:axId val="521598144"/>
      </c:lineChart>
      <c:catAx>
        <c:axId val="521600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598144"/>
        <c:crosses val="autoZero"/>
        <c:auto val="1"/>
        <c:lblAlgn val="ctr"/>
        <c:lblOffset val="100"/>
        <c:noMultiLvlLbl val="0"/>
      </c:catAx>
      <c:valAx>
        <c:axId val="521598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00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599320"/>
        <c:axId val="521592656"/>
      </c:lineChart>
      <c:catAx>
        <c:axId val="521599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592656"/>
        <c:crosses val="autoZero"/>
        <c:auto val="1"/>
        <c:lblAlgn val="ctr"/>
        <c:lblOffset val="100"/>
        <c:noMultiLvlLbl val="0"/>
      </c:catAx>
      <c:valAx>
        <c:axId val="521592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599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591088"/>
        <c:axId val="521598928"/>
      </c:lineChart>
      <c:catAx>
        <c:axId val="52159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598928"/>
        <c:crosses val="autoZero"/>
        <c:auto val="1"/>
        <c:lblAlgn val="ctr"/>
        <c:lblOffset val="100"/>
        <c:noMultiLvlLbl val="0"/>
      </c:catAx>
      <c:valAx>
        <c:axId val="521598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59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00496"/>
        <c:axId val="521588344"/>
      </c:lineChart>
      <c:catAx>
        <c:axId val="521600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588344"/>
        <c:crosses val="autoZero"/>
        <c:auto val="1"/>
        <c:lblAlgn val="ctr"/>
        <c:lblOffset val="100"/>
        <c:noMultiLvlLbl val="0"/>
      </c:catAx>
      <c:valAx>
        <c:axId val="521588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00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593048"/>
        <c:axId val="521588736"/>
      </c:lineChart>
      <c:catAx>
        <c:axId val="521593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588736"/>
        <c:crosses val="autoZero"/>
        <c:auto val="1"/>
        <c:lblAlgn val="ctr"/>
        <c:lblOffset val="100"/>
        <c:noMultiLvlLbl val="0"/>
      </c:catAx>
      <c:valAx>
        <c:axId val="521588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593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589128"/>
        <c:axId val="521589520"/>
      </c:lineChart>
      <c:catAx>
        <c:axId val="521589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589520"/>
        <c:crosses val="autoZero"/>
        <c:auto val="1"/>
        <c:lblAlgn val="ctr"/>
        <c:lblOffset val="100"/>
        <c:noMultiLvlLbl val="0"/>
      </c:catAx>
      <c:valAx>
        <c:axId val="521589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589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595792"/>
        <c:axId val="521596184"/>
      </c:lineChart>
      <c:catAx>
        <c:axId val="521595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596184"/>
        <c:crosses val="autoZero"/>
        <c:auto val="1"/>
        <c:lblAlgn val="ctr"/>
        <c:lblOffset val="100"/>
        <c:noMultiLvlLbl val="0"/>
      </c:catAx>
      <c:valAx>
        <c:axId val="521596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595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590304"/>
        <c:axId val="521605984"/>
      </c:lineChart>
      <c:catAx>
        <c:axId val="521590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05984"/>
        <c:crosses val="autoZero"/>
        <c:auto val="1"/>
        <c:lblAlgn val="ctr"/>
        <c:lblOffset val="100"/>
        <c:noMultiLvlLbl val="0"/>
      </c:catAx>
      <c:valAx>
        <c:axId val="521605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590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01672"/>
        <c:axId val="521602064"/>
      </c:lineChart>
      <c:catAx>
        <c:axId val="52160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02064"/>
        <c:crosses val="autoZero"/>
        <c:auto val="1"/>
        <c:lblAlgn val="ctr"/>
        <c:lblOffset val="100"/>
        <c:noMultiLvlLbl val="0"/>
      </c:catAx>
      <c:valAx>
        <c:axId val="521602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0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12256"/>
        <c:axId val="521602848"/>
      </c:lineChart>
      <c:catAx>
        <c:axId val="521612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02848"/>
        <c:crosses val="autoZero"/>
        <c:auto val="1"/>
        <c:lblAlgn val="ctr"/>
        <c:lblOffset val="100"/>
        <c:noMultiLvlLbl val="0"/>
      </c:catAx>
      <c:valAx>
        <c:axId val="521602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12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00888"/>
        <c:axId val="521608336"/>
      </c:lineChart>
      <c:catAx>
        <c:axId val="521600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08336"/>
        <c:crosses val="autoZero"/>
        <c:auto val="1"/>
        <c:lblAlgn val="ctr"/>
        <c:lblOffset val="100"/>
        <c:noMultiLvlLbl val="0"/>
      </c:catAx>
      <c:valAx>
        <c:axId val="521608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00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06768"/>
        <c:axId val="521603240"/>
      </c:lineChart>
      <c:catAx>
        <c:axId val="52160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03240"/>
        <c:crosses val="autoZero"/>
        <c:auto val="1"/>
        <c:lblAlgn val="ctr"/>
        <c:lblOffset val="100"/>
        <c:noMultiLvlLbl val="0"/>
      </c:catAx>
      <c:valAx>
        <c:axId val="521603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06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04416"/>
        <c:axId val="521605200"/>
      </c:lineChart>
      <c:catAx>
        <c:axId val="521604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05200"/>
        <c:crosses val="autoZero"/>
        <c:auto val="1"/>
        <c:lblAlgn val="ctr"/>
        <c:lblOffset val="100"/>
        <c:noMultiLvlLbl val="0"/>
      </c:catAx>
      <c:valAx>
        <c:axId val="521605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04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05592"/>
        <c:axId val="521606376"/>
      </c:lineChart>
      <c:catAx>
        <c:axId val="521605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06376"/>
        <c:crosses val="autoZero"/>
        <c:auto val="1"/>
        <c:lblAlgn val="ctr"/>
        <c:lblOffset val="100"/>
        <c:noMultiLvlLbl val="0"/>
      </c:catAx>
      <c:valAx>
        <c:axId val="521606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05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11080"/>
        <c:axId val="521607160"/>
      </c:lineChart>
      <c:catAx>
        <c:axId val="521611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07160"/>
        <c:crosses val="autoZero"/>
        <c:auto val="1"/>
        <c:lblAlgn val="ctr"/>
        <c:lblOffset val="100"/>
        <c:noMultiLvlLbl val="0"/>
      </c:catAx>
      <c:valAx>
        <c:axId val="521607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11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11864"/>
        <c:axId val="521607944"/>
      </c:lineChart>
      <c:catAx>
        <c:axId val="521611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07944"/>
        <c:crosses val="autoZero"/>
        <c:auto val="1"/>
        <c:lblAlgn val="ctr"/>
        <c:lblOffset val="100"/>
        <c:noMultiLvlLbl val="0"/>
      </c:catAx>
      <c:valAx>
        <c:axId val="521607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11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08728"/>
        <c:axId val="521609120"/>
      </c:lineChart>
      <c:catAx>
        <c:axId val="521608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09120"/>
        <c:crosses val="autoZero"/>
        <c:auto val="1"/>
        <c:lblAlgn val="ctr"/>
        <c:lblOffset val="100"/>
        <c:noMultiLvlLbl val="0"/>
      </c:catAx>
      <c:valAx>
        <c:axId val="521609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08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1609904"/>
        <c:axId val="521610296"/>
      </c:lineChart>
      <c:catAx>
        <c:axId val="521609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1610296"/>
        <c:crosses val="autoZero"/>
        <c:auto val="1"/>
        <c:lblAlgn val="ctr"/>
        <c:lblOffset val="100"/>
        <c:noMultiLvlLbl val="0"/>
      </c:catAx>
      <c:valAx>
        <c:axId val="521610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1609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ВЛ 0,4  от КТПН СОПК № 61  "Родничок"</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2.7280000000000002</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1.4217648000000001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1.4217648000000001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C_</v>
      </c>
      <c r="B11" s="346"/>
      <c r="C11" s="346"/>
      <c r="D11" s="346"/>
      <c r="E11" s="346"/>
      <c r="F11" s="346"/>
      <c r="G11" s="346"/>
      <c r="H11" s="346"/>
      <c r="I11" s="347" t="str">
        <f>'1. паспорт местоположение'!C12</f>
        <v>1.1.4.160</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Строительство ВЛ 0,4  от КТПН СОПК № 61  "Родничок"</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C_</v>
      </c>
      <c r="B13" s="360"/>
      <c r="C13" s="360"/>
      <c r="D13" s="360"/>
      <c r="E13" s="360"/>
      <c r="F13" s="360"/>
      <c r="G13" s="360"/>
      <c r="H13" s="360"/>
      <c r="I13" s="360"/>
      <c r="J13" s="360"/>
      <c r="K13" s="360"/>
      <c r="L13" s="360"/>
      <c r="M13" s="361" t="str">
        <f>'1. паспорт местоположение'!C12</f>
        <v>1.1.4.160</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Строительство ВЛ 0,4  от КТПН СОПК № 61  "Родничок"</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C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C_</v>
      </c>
      <c r="B12" s="376"/>
      <c r="C12" s="376"/>
      <c r="D12" s="376"/>
      <c r="E12" s="376"/>
      <c r="F12" s="376"/>
      <c r="G12" s="376"/>
      <c r="H12" s="376"/>
      <c r="I12" s="376"/>
      <c r="J12" s="376"/>
      <c r="K12" s="376"/>
      <c r="L12" s="376"/>
      <c r="M12" s="376"/>
      <c r="N12" s="376"/>
      <c r="O12" s="376"/>
      <c r="P12" s="376"/>
      <c r="Q12" s="376"/>
      <c r="R12" s="377" t="str">
        <f>'1. паспорт местоположение'!C12</f>
        <v>1.1.4.160</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Строительство ВЛ 0,4  от КТПН СОПК № 61  "Родничок"</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0.4</v>
      </c>
      <c r="H25" s="258">
        <f>VLOOKUP($R$12,'[6]3.2 паспорт Техсостояние ЛЭП'!$A$21:$AD$670,11,FALSE)</f>
        <v>0</v>
      </c>
      <c r="I25" s="258">
        <f>VLOOKUP($R$12,'[6]3.2 паспорт Техсостояние ЛЭП'!$A$21:$AD$670,12,FALSE)</f>
        <v>0.4</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СИП</v>
      </c>
      <c r="O25" s="258">
        <f>VLOOKUP($R$12,'[6]3.2 паспорт Техсостояние ЛЭП'!$A$21:$AD$670,18,FALSE)</f>
        <v>0</v>
      </c>
      <c r="P25" s="258" t="str">
        <f>VLOOKUP($R$12,'[6]3.2 паспорт Техсостояние ЛЭП'!$A$21:$AD$670,19,FALSE)</f>
        <v>воздушная</v>
      </c>
      <c r="Q25" s="258">
        <f>VLOOKUP($R$12,'[6]3.2 паспорт Техсостояние ЛЭП'!$A$21:$AD$670,20,FALSE)</f>
        <v>0</v>
      </c>
      <c r="R25" s="258">
        <v>1.42</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на опоре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5" zoomScale="65" zoomScaleNormal="6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C_</v>
      </c>
      <c r="B12" s="360"/>
      <c r="C12" s="195" t="str">
        <f>'1. паспорт местоположение'!C12</f>
        <v>1.1.4.160</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Строительство ВЛ 0,4  от КТПН СОПК № 61  "Родничок"</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2.7280000000000002</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ВЛ 0,4  от КТПН СОПК № 61  "Родничок"</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1.4217648000000001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ВЛ 0,4  от КТПН СОПК № 61  "Родничок"</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1.1.4.160</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C_</v>
      </c>
      <c r="B15" s="421"/>
      <c r="C15" s="421"/>
      <c r="D15" s="421"/>
      <c r="E15" s="421"/>
      <c r="F15" s="421"/>
      <c r="G15" s="421"/>
      <c r="H15" s="421"/>
      <c r="I15" s="421"/>
      <c r="J15" s="421"/>
      <c r="K15" s="421"/>
      <c r="L15" s="415" t="str">
        <f>'1. паспорт местоположение'!C12</f>
        <v>1.1.4.160</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Строительство ВЛ 0,4  от КТПН СОПК № 61  "Родничок"</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1184804</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11.134815888973716</v>
      </c>
      <c r="G31" s="414">
        <f>SUM(C93:Y93)</f>
        <v>11.134815888973716</v>
      </c>
      <c r="K31" s="240"/>
    </row>
    <row r="32" spans="1:25">
      <c r="A32" s="294" t="s">
        <v>344</v>
      </c>
      <c r="B32" s="229">
        <f>B28*0.417/100</f>
        <v>4940.6326799999997</v>
      </c>
      <c r="C32" s="296"/>
      <c r="D32" s="406" t="s">
        <v>346</v>
      </c>
      <c r="E32" s="406"/>
      <c r="F32" s="413">
        <f>IF(SUM(B94:Y94)=0,"не окупается",SUM(B94:Y94))</f>
        <v>22.28529225304214</v>
      </c>
      <c r="G32" s="414"/>
      <c r="K32" s="240"/>
    </row>
    <row r="33" spans="1:11">
      <c r="A33" s="297" t="s">
        <v>561</v>
      </c>
      <c r="B33" s="230">
        <v>4</v>
      </c>
      <c r="C33" s="296"/>
      <c r="D33" s="406" t="s">
        <v>562</v>
      </c>
      <c r="E33" s="406"/>
      <c r="F33" s="407">
        <f>Y91</f>
        <v>31522.411226138705</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444.30150000000003</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152839.71599999999</v>
      </c>
      <c r="D53" s="238">
        <f>C53*(1+D51)</f>
        <v>159258.98407199999</v>
      </c>
      <c r="E53" s="238">
        <f t="shared" ref="E53:Y53" si="1">D53*(1+E51)</f>
        <v>165947.861403024</v>
      </c>
      <c r="F53" s="238">
        <f t="shared" si="1"/>
        <v>172917.671581951</v>
      </c>
      <c r="G53" s="238">
        <f t="shared" si="1"/>
        <v>180180.21378839295</v>
      </c>
      <c r="H53" s="238">
        <f t="shared" si="1"/>
        <v>187747.78276750547</v>
      </c>
      <c r="I53" s="238">
        <f t="shared" si="1"/>
        <v>195633.18964374071</v>
      </c>
      <c r="J53" s="238">
        <f t="shared" si="1"/>
        <v>203849.78360877783</v>
      </c>
      <c r="K53" s="238">
        <f t="shared" si="1"/>
        <v>212411.4745203465</v>
      </c>
      <c r="L53" s="238">
        <f t="shared" si="1"/>
        <v>221332.75645020106</v>
      </c>
      <c r="M53" s="238">
        <f t="shared" si="1"/>
        <v>230628.73222110953</v>
      </c>
      <c r="N53" s="238">
        <f t="shared" si="1"/>
        <v>240315.13897439613</v>
      </c>
      <c r="O53" s="238">
        <f t="shared" si="1"/>
        <v>250408.37481132077</v>
      </c>
      <c r="P53" s="238">
        <f t="shared" si="1"/>
        <v>260925.52655339625</v>
      </c>
      <c r="Q53" s="238">
        <f t="shared" si="1"/>
        <v>271884.3986686389</v>
      </c>
      <c r="R53" s="238">
        <f t="shared" si="1"/>
        <v>283303.54341272172</v>
      </c>
      <c r="S53" s="238">
        <f t="shared" si="1"/>
        <v>295202.29223605606</v>
      </c>
      <c r="T53" s="238">
        <f t="shared" si="1"/>
        <v>307600.78850997041</v>
      </c>
      <c r="U53" s="238">
        <f t="shared" si="1"/>
        <v>320520.02162738919</v>
      </c>
      <c r="V53" s="238">
        <f t="shared" si="1"/>
        <v>333981.86253573955</v>
      </c>
      <c r="W53" s="238">
        <f t="shared" si="1"/>
        <v>348009.10076224065</v>
      </c>
      <c r="X53" s="238">
        <f t="shared" si="1"/>
        <v>362625.48299425479</v>
      </c>
      <c r="Y53" s="238">
        <f t="shared" si="1"/>
        <v>377855.75328001351</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231814.69599916713</v>
      </c>
      <c r="C56" s="265">
        <f>B56+B57-B58</f>
        <v>182747.35696716158</v>
      </c>
      <c r="D56" s="265">
        <f>C56+C57-C58</f>
        <v>61185.305455164518</v>
      </c>
      <c r="E56" s="265">
        <f t="shared" ref="E56:U56" si="2">D56+D57-D58</f>
        <v>28099.857546277693</v>
      </c>
      <c r="F56" s="266">
        <f t="shared" si="2"/>
        <v>28099.857546277693</v>
      </c>
      <c r="G56" s="266">
        <f>F56+F57-F58</f>
        <v>26226.533709859181</v>
      </c>
      <c r="H56" s="266">
        <f t="shared" si="2"/>
        <v>24353.209873440668</v>
      </c>
      <c r="I56" s="266">
        <f t="shared" si="2"/>
        <v>22479.886037022156</v>
      </c>
      <c r="J56" s="266">
        <f t="shared" si="2"/>
        <v>20606.562200603643</v>
      </c>
      <c r="K56" s="266">
        <f t="shared" si="2"/>
        <v>18733.23836418513</v>
      </c>
      <c r="L56" s="266">
        <f t="shared" si="2"/>
        <v>16859.914527766618</v>
      </c>
      <c r="M56" s="266">
        <f t="shared" si="2"/>
        <v>14986.590691348105</v>
      </c>
      <c r="N56" s="266">
        <f t="shared" si="2"/>
        <v>13113.266854929592</v>
      </c>
      <c r="O56" s="266">
        <f t="shared" si="2"/>
        <v>11239.94301851108</v>
      </c>
      <c r="P56" s="266">
        <f t="shared" si="2"/>
        <v>9366.6191820925669</v>
      </c>
      <c r="Q56" s="266">
        <f t="shared" si="2"/>
        <v>7493.2953456740543</v>
      </c>
      <c r="R56" s="312">
        <f t="shared" si="2"/>
        <v>5619.9715092555416</v>
      </c>
      <c r="S56" s="312">
        <f t="shared" si="2"/>
        <v>3746.6476728370289</v>
      </c>
      <c r="T56" s="312">
        <f t="shared" si="2"/>
        <v>1873.3238364185161</v>
      </c>
      <c r="U56" s="312">
        <f t="shared" si="2"/>
        <v>3.1832314562052488E-12</v>
      </c>
      <c r="V56" s="312"/>
      <c r="W56" s="312"/>
      <c r="X56" s="312"/>
      <c r="Y56" s="312"/>
    </row>
    <row r="57" spans="1:25">
      <c r="A57" s="234" t="s">
        <v>328</v>
      </c>
      <c r="B57" s="265">
        <f>(B28/3211479047)*46654169.4851375</f>
        <v>17212.021568163404</v>
      </c>
      <c r="C57" s="265">
        <f>(B28/3211479047)*29512102.5172828</f>
        <v>10887.83597811427</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66279.360600168962</v>
      </c>
      <c r="C58" s="265">
        <f>359013000*(B28/3211479047)</f>
        <v>132449.88749011134</v>
      </c>
      <c r="D58" s="265">
        <f>89680000*(B28/3211479047)</f>
        <v>33085.447908886825</v>
      </c>
      <c r="E58" s="265">
        <v>0</v>
      </c>
      <c r="F58" s="266">
        <f>$F$56/$B$43</f>
        <v>1873.3238364185129</v>
      </c>
      <c r="G58" s="266">
        <f>$F$56/$B$43</f>
        <v>1873.3238364185129</v>
      </c>
      <c r="H58" s="266">
        <f t="shared" ref="H58:P58" si="3">$F$56/$B$43</f>
        <v>1873.3238364185129</v>
      </c>
      <c r="I58" s="266">
        <f t="shared" si="3"/>
        <v>1873.3238364185129</v>
      </c>
      <c r="J58" s="266">
        <f t="shared" si="3"/>
        <v>1873.3238364185129</v>
      </c>
      <c r="K58" s="266">
        <f t="shared" si="3"/>
        <v>1873.3238364185129</v>
      </c>
      <c r="L58" s="266">
        <f t="shared" si="3"/>
        <v>1873.3238364185129</v>
      </c>
      <c r="M58" s="266">
        <f t="shared" si="3"/>
        <v>1873.3238364185129</v>
      </c>
      <c r="N58" s="266">
        <f t="shared" si="3"/>
        <v>1873.3238364185129</v>
      </c>
      <c r="O58" s="266">
        <f t="shared" si="3"/>
        <v>1873.3238364185129</v>
      </c>
      <c r="P58" s="266">
        <f t="shared" si="3"/>
        <v>1873.3238364185129</v>
      </c>
      <c r="Q58" s="266">
        <f>$F$56/$B$43</f>
        <v>1873.3238364185129</v>
      </c>
      <c r="R58" s="266">
        <f>$F$56/$B$43</f>
        <v>1873.3238364185129</v>
      </c>
      <c r="S58" s="266">
        <f t="shared" ref="S58" si="4">$F$56/$B$43</f>
        <v>1873.3238364185129</v>
      </c>
      <c r="T58" s="266">
        <f>$F$56/$B$43</f>
        <v>1873.3238364185129</v>
      </c>
      <c r="U58" s="266">
        <f>$F$56/$B$43</f>
        <v>1873.3238364185129</v>
      </c>
      <c r="V58" s="266"/>
      <c r="W58" s="266"/>
      <c r="X58" s="266"/>
      <c r="Y58" s="266"/>
    </row>
    <row r="59" spans="1:25" ht="16.5" thickBot="1">
      <c r="A59" s="236" t="s">
        <v>326</v>
      </c>
      <c r="B59" s="267">
        <f>AVERAGE(SUM(B56:B57),(SUM(B56:B57)-B58))*B45</f>
        <v>26985.879658405756</v>
      </c>
      <c r="C59" s="267">
        <f>AVERAGE(SUM(C56:C57),(SUM(C56:C57)-C58))*B45</f>
        <v>15926.281150027524</v>
      </c>
      <c r="D59" s="267">
        <f>AVERAGE(SUM(D56:D57),(SUM(D56:D57)-D58))*B45</f>
        <v>5580.3226875901382</v>
      </c>
      <c r="E59" s="267">
        <f>AVERAGE(SUM(E56:E57),(SUM(E56:E57)-E58))*B45</f>
        <v>3512.4821932847117</v>
      </c>
      <c r="F59" s="238">
        <f>AVERAGE(SUM(F56:F57),(SUM(F56:F57)-F58))*B45</f>
        <v>3395.3994535085549</v>
      </c>
      <c r="G59" s="238">
        <f>AVERAGE(SUM(G56:G57),(SUM(G56:G57)-G58))*B45</f>
        <v>3161.2339739562403</v>
      </c>
      <c r="H59" s="238">
        <f>AVERAGE(SUM(H56:H57),(SUM(H56:H57)-H58))*B45</f>
        <v>2927.0684944039267</v>
      </c>
      <c r="I59" s="238">
        <f>AVERAGE(SUM(I56:I57),(SUM(I56:I57)-I58))*B45</f>
        <v>2692.9030148516122</v>
      </c>
      <c r="J59" s="238">
        <f>AVERAGE(SUM(J56:J57),(SUM(J56:J57)-J58))*B45</f>
        <v>2458.7375352992985</v>
      </c>
      <c r="K59" s="238">
        <f>AVERAGE(SUM(K56:K57),(SUM(K56:K57)-K58))*B45</f>
        <v>2224.572055746984</v>
      </c>
      <c r="L59" s="238">
        <f>AVERAGE(SUM(L56:L57),(SUM(L56:L57)-L58))*B45</f>
        <v>1990.4065761946702</v>
      </c>
      <c r="M59" s="238">
        <f>AVERAGE(SUM(M56:M57),(SUM(M56:M57)-M58))*B45</f>
        <v>1756.2410966423561</v>
      </c>
      <c r="N59" s="238">
        <f>AVERAGE(SUM(N56:N57),(SUM(N56:N57)-N58))*B45</f>
        <v>1522.075617090042</v>
      </c>
      <c r="O59" s="238">
        <f>AVERAGE(SUM(O56:O57),(SUM(O56:O57)-O58))*B45</f>
        <v>1287.9101375377279</v>
      </c>
      <c r="P59" s="238">
        <f>AVERAGE(SUM(P56:P57),(SUM(P56:P57)-P58))*B45</f>
        <v>1053.7446579854138</v>
      </c>
      <c r="Q59" s="238">
        <f>AVERAGE(SUM(Q56:Q57),(SUM(Q56:Q57)-Q58))*B45</f>
        <v>819.57917843309974</v>
      </c>
      <c r="R59" s="314">
        <f>AVERAGE(SUM(R56:R57),(SUM(R56:R57)-R58))*B45</f>
        <v>585.41369888078566</v>
      </c>
      <c r="S59" s="314">
        <f>AVERAGE(SUM(S56:S57),(SUM(S56:S57)-S58))*B45</f>
        <v>351.24821932847158</v>
      </c>
      <c r="T59" s="314">
        <f>AVERAGE(SUM(T56:T57),(SUM(T56:T57)-T58))*B45</f>
        <v>117.08273977615745</v>
      </c>
      <c r="U59" s="314">
        <f>AVERAGE(SUM(U56:U57),(SUM(U56:U57)-U58))*B45</f>
        <v>-117.08273977615666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152839.71599999999</v>
      </c>
      <c r="D62" s="245">
        <f>D53*B31</f>
        <v>159258.98407199999</v>
      </c>
      <c r="E62" s="245">
        <f>E53*B31</f>
        <v>165947.861403024</v>
      </c>
      <c r="F62" s="245">
        <f>F53*B31</f>
        <v>172917.671581951</v>
      </c>
      <c r="G62" s="245">
        <f>G53*B31</f>
        <v>180180.21378839295</v>
      </c>
      <c r="H62" s="245">
        <f>H53*B31</f>
        <v>187747.78276750547</v>
      </c>
      <c r="I62" s="245">
        <f>I53*B31</f>
        <v>195633.18964374071</v>
      </c>
      <c r="J62" s="245">
        <f>J53*B31</f>
        <v>203849.78360877783</v>
      </c>
      <c r="K62" s="245">
        <f>K53*B31</f>
        <v>212411.4745203465</v>
      </c>
      <c r="L62" s="245">
        <f>L53*B31</f>
        <v>221332.75645020106</v>
      </c>
      <c r="M62" s="245">
        <f>M53*B31</f>
        <v>230628.73222110953</v>
      </c>
      <c r="N62" s="245">
        <f>N53*B31</f>
        <v>240315.13897439613</v>
      </c>
      <c r="O62" s="245">
        <f>O53*B31</f>
        <v>250408.37481132077</v>
      </c>
      <c r="P62" s="245">
        <f>P53*B31</f>
        <v>260925.52655339625</v>
      </c>
      <c r="Q62" s="245">
        <f>Q53*B31</f>
        <v>271884.3986686389</v>
      </c>
      <c r="R62" s="245">
        <f>R53*B31</f>
        <v>283303.54341272172</v>
      </c>
      <c r="S62" s="245">
        <f>S53*B31</f>
        <v>295202.29223605606</v>
      </c>
      <c r="T62" s="245">
        <f>T53*B31</f>
        <v>307600.78850997041</v>
      </c>
      <c r="U62" s="245">
        <f>U53*B31</f>
        <v>320520.02162738919</v>
      </c>
      <c r="V62" s="245">
        <f>V53*B31</f>
        <v>333981.86253573955</v>
      </c>
      <c r="W62" s="245">
        <f>W53*B31</f>
        <v>348009.10076224065</v>
      </c>
      <c r="X62" s="245">
        <f>X53*B31</f>
        <v>362625.48299425479</v>
      </c>
      <c r="Y62" s="245">
        <f>Y53*B31</f>
        <v>377855.75328001351</v>
      </c>
    </row>
    <row r="63" spans="1:25">
      <c r="A63" s="234" t="s">
        <v>324</v>
      </c>
      <c r="B63" s="241"/>
      <c r="C63" s="241">
        <f>SUM(C64:C69)</f>
        <v>-31551.310906416074</v>
      </c>
      <c r="D63" s="241">
        <f t="shared" ref="D63:Y63" si="5">SUM(D64:D69)</f>
        <v>-31424.979509856974</v>
      </c>
      <c r="E63" s="241">
        <f t="shared" si="5"/>
        <v>-31308.981607442398</v>
      </c>
      <c r="F63" s="241">
        <f t="shared" si="5"/>
        <v>-31203.751205926405</v>
      </c>
      <c r="G63" s="241">
        <f t="shared" si="5"/>
        <v>-31109.740540346746</v>
      </c>
      <c r="H63" s="241">
        <f t="shared" si="5"/>
        <v>-31027.420839612732</v>
      </c>
      <c r="I63" s="241">
        <f t="shared" si="5"/>
        <v>-30957.283124247901</v>
      </c>
      <c r="J63" s="241">
        <f t="shared" si="5"/>
        <v>-30899.839037637739</v>
      </c>
      <c r="K63" s="241">
        <f t="shared" si="5"/>
        <v>-30855.621712189954</v>
      </c>
      <c r="L63" s="241">
        <f t="shared" si="5"/>
        <v>-30825.186671873358</v>
      </c>
      <c r="M63" s="241">
        <f t="shared" si="5"/>
        <v>-30809.11277266347</v>
      </c>
      <c r="N63" s="241">
        <f t="shared" si="5"/>
        <v>-30808.003182486762</v>
      </c>
      <c r="O63" s="241">
        <f t="shared" si="5"/>
        <v>-30822.486402322636</v>
      </c>
      <c r="P63" s="241">
        <f t="shared" si="5"/>
        <v>-30853.217330191615</v>
      </c>
      <c r="Q63" s="241">
        <f t="shared" si="5"/>
        <v>-30900.878369831094</v>
      </c>
      <c r="R63" s="241">
        <f t="shared" si="5"/>
        <v>-30966.180585935428</v>
      </c>
      <c r="S63" s="241">
        <f t="shared" si="5"/>
        <v>-31049.864907916148</v>
      </c>
      <c r="T63" s="241">
        <f t="shared" si="5"/>
        <v>-31152.703384220054</v>
      </c>
      <c r="U63" s="241">
        <f t="shared" si="5"/>
        <v>-31275.500489328726</v>
      </c>
      <c r="V63" s="241">
        <f t="shared" si="5"/>
        <v>-31419.09448565196</v>
      </c>
      <c r="W63" s="241">
        <f t="shared" si="5"/>
        <v>-31584.358842620775</v>
      </c>
      <c r="X63" s="241">
        <f t="shared" si="5"/>
        <v>-31772.203715382275</v>
      </c>
      <c r="Y63" s="241">
        <f t="shared" si="5"/>
        <v>-31983.577485599759</v>
      </c>
    </row>
    <row r="64" spans="1:25">
      <c r="A64" s="243" t="s">
        <v>323</v>
      </c>
      <c r="B64" s="241"/>
      <c r="C64" s="241">
        <f>-IF(C50&lt;=B33,0,B32*(1+C52)*B31)</f>
        <v>-5374.6573796726407</v>
      </c>
      <c r="D64" s="241">
        <f>-IF(D50&lt;=B33,0,B32*(1+D52)*B31)</f>
        <v>-5600.3929896188911</v>
      </c>
      <c r="E64" s="241">
        <f>-IF(E50&lt;=B33,0,B32*(1+E52)*B31)</f>
        <v>-5835.6094951828845</v>
      </c>
      <c r="F64" s="241">
        <f>-IF(F50&lt;=B33,0,B32*(1+F52)*B31)</f>
        <v>-6080.7050939805658</v>
      </c>
      <c r="G64" s="241">
        <f>-IF(G50&lt;=B33,0,B32*(1+G52)*B31)</f>
        <v>-6336.0947079277494</v>
      </c>
      <c r="H64" s="241">
        <f>-IF(H50&lt;=B33,0,B32*(1+H52)*B31)</f>
        <v>-6602.2106856607152</v>
      </c>
      <c r="I64" s="241">
        <f>-IF(I50&lt;=B33,0,B32*(1+I52)*B31)</f>
        <v>-6879.5035344584658</v>
      </c>
      <c r="J64" s="241">
        <f>-IF(J50&lt;=B33,0,B32*(1+J52)*B31)</f>
        <v>-7168.442682905722</v>
      </c>
      <c r="K64" s="241">
        <f>-IF(K50&lt;=B33,0,B32*(1+K52)*B31)</f>
        <v>-7469.5172755877629</v>
      </c>
      <c r="L64" s="241">
        <f>-IF(L50&lt;=B33,0,B32*(1+L52)*B31)</f>
        <v>-7783.2370011624498</v>
      </c>
      <c r="M64" s="241">
        <f>-IF(M50&lt;=B33,0,B32*(1+M52)*B31)</f>
        <v>-8110.1329552112729</v>
      </c>
      <c r="N64" s="241">
        <f>-IF(N50&lt;=B33,0,B32*(1+N52)*B31)</f>
        <v>-8450.758539330147</v>
      </c>
      <c r="O64" s="241">
        <f>-IF(O50&lt;=B33,0,B32*(1+O52)*B31)</f>
        <v>-8805.6903979820127</v>
      </c>
      <c r="P64" s="241">
        <f>-IF(P50&lt;=B33,0,B32*(1+P52)*B31)</f>
        <v>-9175.5293946972579</v>
      </c>
      <c r="Q64" s="241">
        <f>-IF(Q50&lt;=B33,0,B32*(1+Q52)*B31)</f>
        <v>-9560.9016292745437</v>
      </c>
      <c r="R64" s="241">
        <f>-IF(R50&lt;=B33,0,B32*(1+R52)*B31)</f>
        <v>-9962.4594977040742</v>
      </c>
      <c r="S64" s="241">
        <f>-IF(S50&lt;=B33,0,B32*(1+S52)*B31)</f>
        <v>-10380.882796607648</v>
      </c>
      <c r="T64" s="241">
        <f>-IF(T50&lt;=B33,0,B32*(1+T52)*B31)</f>
        <v>-10816.879874065169</v>
      </c>
      <c r="U64" s="241">
        <f>-IF(U50&lt;=B33,0,B32*(1+U52)*B31)</f>
        <v>-11271.188828775907</v>
      </c>
      <c r="V64" s="241">
        <f>-IF(V50&lt;=B33,0,B32*(1+V52)*B31)</f>
        <v>-11744.578759584496</v>
      </c>
      <c r="W64" s="241">
        <f>-IF(W50&lt;=B33,0,B32*(1+W52)*B31)</f>
        <v>-12237.851067487045</v>
      </c>
      <c r="X64" s="241">
        <f>-IF(X50&lt;=B33,0,B32*(1+X52)*B31)</f>
        <v>-12751.840812321501</v>
      </c>
      <c r="Y64" s="241">
        <f>-IF(Y50&lt;=B33,0,B32*(1+Y52)*B31)</f>
        <v>-13287.418126439004</v>
      </c>
    </row>
    <row r="65" spans="1:25">
      <c r="A65" s="243" t="str">
        <f>A35</f>
        <v>Прочие расходы при эксплуатации объекта, руб. без НДС</v>
      </c>
      <c r="B65" s="241"/>
      <c r="C65" s="241">
        <f>-IF(C50&lt;=B36,0,B35*(1+C52)*B31)</f>
        <v>-483.3324981720001</v>
      </c>
      <c r="D65" s="241">
        <f>-IF(D50&lt;=B36,0,B35*(1+D52)*B31)</f>
        <v>-503.63246309522413</v>
      </c>
      <c r="E65" s="241">
        <f>-IF(E50&lt;=B36,0,B35*(1+E52)*B31)</f>
        <v>-524.78502654522356</v>
      </c>
      <c r="F65" s="241">
        <f>-IF(F50&lt;=B36,0,B35*(1+F52)*B31)</f>
        <v>-546.82599766012288</v>
      </c>
      <c r="G65" s="241">
        <f>-IF(G50&lt;=B36,0,B35*(1+G52)*B31)</f>
        <v>-569.79268956184808</v>
      </c>
      <c r="H65" s="241">
        <f>-IF(H50&lt;=B36,0,B35*(1+H52)*B31)</f>
        <v>-593.72398252344567</v>
      </c>
      <c r="I65" s="241">
        <f>-IF(I50&lt;=B36,0,B35*(1+I52)*B31)</f>
        <v>-618.66038978943038</v>
      </c>
      <c r="J65" s="241">
        <f>-IF(J50&lt;=B36,0,B35*(1+J52)*B31)</f>
        <v>-644.64412616058655</v>
      </c>
      <c r="K65" s="241">
        <f>-IF(K50&lt;=B36,0,B35*(1+K52)*B31)</f>
        <v>-671.71917945933126</v>
      </c>
      <c r="L65" s="241">
        <f>-IF(L50&lt;=B36,0,B35*(1+L52)*B31)</f>
        <v>-699.93138499662325</v>
      </c>
      <c r="M65" s="241">
        <f>-IF(M50&lt;=B36,0,B35*(1+M52)*B31)</f>
        <v>-729.32850316648148</v>
      </c>
      <c r="N65" s="241">
        <f>-IF(N50&lt;=B36,0,B35*(1+N52)*B31)</f>
        <v>-759.96030029947372</v>
      </c>
      <c r="O65" s="241">
        <f>-IF(O50&lt;=B36,0,B35*(1+O52)*B31)</f>
        <v>-791.87863291205156</v>
      </c>
      <c r="P65" s="241">
        <f>-IF(P50&lt;=B36,0,B35*(1+P52)*B31)</f>
        <v>-825.13753549435785</v>
      </c>
      <c r="Q65" s="241">
        <f>-IF(Q50&lt;=B36,0,B35*(1+Q52)*B31)</f>
        <v>-859.79331198512091</v>
      </c>
      <c r="R65" s="241">
        <f>-IF(R50&lt;=B36,0,B35*(1+R52)*B31)</f>
        <v>-895.9046310884961</v>
      </c>
      <c r="S65" s="241">
        <f>-IF(S50&lt;=B36,0,B35*(1+S52)*B31)</f>
        <v>-933.53262559421296</v>
      </c>
      <c r="T65" s="241">
        <f>-IF(T50&lt;=B36,0,B35*(1+T52)*B31)</f>
        <v>-972.74099586916998</v>
      </c>
      <c r="U65" s="241">
        <f>-IF(U50&lt;=B36,0,B35*(1+U52)*B31)</f>
        <v>-1013.5961176956752</v>
      </c>
      <c r="V65" s="241">
        <f>-IF(V50&lt;=B36,0,B35*(1+V52)*B31)</f>
        <v>-1056.1671546388936</v>
      </c>
      <c r="W65" s="241">
        <f>-IF(W50&lt;=B36,0,B35*(1+W52)*B31)</f>
        <v>-1100.5261751337271</v>
      </c>
      <c r="X65" s="241">
        <f>-IF(X50&lt;=B36,0,B35*(1+X52)*B31)</f>
        <v>-1146.7482744893439</v>
      </c>
      <c r="Y65" s="241">
        <f>-IF(Y50&lt;=B36,0,B35*(1+Y52)*B31)</f>
        <v>-1194.9117020178962</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-25693.321028571434</v>
      </c>
      <c r="D69" s="241">
        <f>-((B28+B29)*B31+(B28+B29)*B31+SUM(B71:D71))/2*2.2%</f>
        <v>-25320.954057142859</v>
      </c>
      <c r="E69" s="241">
        <f>-((B28+B29)*B31+(B28+B29)*B31+SUM(B71:E71))/2*2.2%</f>
        <v>-24948.587085714291</v>
      </c>
      <c r="F69" s="241">
        <f>-((B28+B29)*B31+(B28+B29)*B31+SUM(B71:F71))/2*2.2%</f>
        <v>-24576.220114285716</v>
      </c>
      <c r="G69" s="241">
        <f>-((B28+B29)*B31+(B28+B29)*B31+SUM(B71:G71))/2*2.2%</f>
        <v>-24203.853142857148</v>
      </c>
      <c r="H69" s="241">
        <f>-((B28+B29)*B31+(B28+B29)*B31+SUM(B71:H71))/2*2.2%</f>
        <v>-23831.486171428573</v>
      </c>
      <c r="I69" s="241">
        <f>-((B28+B29)*B31+(B28+B29)*B31+SUM(B71:I71))/2*2.2%</f>
        <v>-23459.119200000005</v>
      </c>
      <c r="J69" s="241">
        <f>-((B28+B29)*B31+(B28+B29)*B31+SUM(B71:J71))/2*2.2%</f>
        <v>-23086.752228571429</v>
      </c>
      <c r="K69" s="241">
        <f>-((B28+B29)*B31+(B28+B29)*B31+SUM(B71:K71))/2*2.2%</f>
        <v>-22714.385257142858</v>
      </c>
      <c r="L69" s="241">
        <f>-((B28+B29)*B31+(B28+B29)*B31+SUM(B71:L71))/2*2.2%</f>
        <v>-22342.018285714286</v>
      </c>
      <c r="M69" s="241">
        <f>-((B28+B29)*B31+(B28+B29)*B31+SUM(B71:M71))/2*2.2%</f>
        <v>-21969.651314285715</v>
      </c>
      <c r="N69" s="241">
        <f>-((B28+B29)*B31+(B28+B29)*B31+SUM(B71:N71))/2*2.2%</f>
        <v>-21597.284342857143</v>
      </c>
      <c r="O69" s="241">
        <f>-((B28+B29)*B31+(B28+B29)*B31+SUM(B71:O71))/2*2.2%</f>
        <v>-21224.917371428572</v>
      </c>
      <c r="P69" s="241">
        <f>-((B28+B29)*B31+(B28+B29)*B31+SUM(B71:P71))/2*2.2%</f>
        <v>-20852.5504</v>
      </c>
      <c r="Q69" s="241">
        <f>-((B28+B29)*B31+(B28+B29)*B31+SUM(B71:Q71))/2*2.2%</f>
        <v>-20480.183428571429</v>
      </c>
      <c r="R69" s="241">
        <f>-((B28+B29)*B31+(B28+B29)*B31+SUM(B71:R71))/2*2.2%</f>
        <v>-20107.816457142857</v>
      </c>
      <c r="S69" s="241">
        <f>-((B28+B29)*B31+(B28+B29)*B31+SUM(B71:S71))/2*2.2%</f>
        <v>-19735.449485714289</v>
      </c>
      <c r="T69" s="241">
        <f>-((B28+B29)*B31+(B28+B29)*B31+SUM(B71:T71))/2*2.2%</f>
        <v>-19363.082514285714</v>
      </c>
      <c r="U69" s="241">
        <f>-((B28+B29)*B31+(B28+B29)*B31+SUM(B71:U71))/2*2.2%</f>
        <v>-18990.715542857146</v>
      </c>
      <c r="V69" s="241">
        <f>-((B28+B29)*B31+(B28+B29)*B31+SUM(B71:V71))/2*2.2%</f>
        <v>-18618.348571428571</v>
      </c>
      <c r="W69" s="241">
        <f>-((B28+B29)*B31+(B28+B29)*B31+SUM(B71:W71))/2*2.2%</f>
        <v>-18245.981600000003</v>
      </c>
      <c r="X69" s="241">
        <f>-((B28+B29)*B31+(B28+B29)*B31+SUM(B71:X71))/2*2.2%</f>
        <v>-17873.614628571428</v>
      </c>
      <c r="Y69" s="241">
        <f>-((B28+B29)*B31+(B28+B29)*B31+SUM(B71:Y71))/2*2.2%</f>
        <v>-17501.24765714286</v>
      </c>
    </row>
    <row r="70" spans="1:25">
      <c r="A70" s="242" t="s">
        <v>568</v>
      </c>
      <c r="B70" s="245"/>
      <c r="C70" s="245">
        <f>C62+C63</f>
        <v>121288.40509358392</v>
      </c>
      <c r="D70" s="245">
        <f t="shared" ref="D70:Y70" si="6">D62+D63</f>
        <v>127834.00456214302</v>
      </c>
      <c r="E70" s="245">
        <f t="shared" si="6"/>
        <v>134638.8797955816</v>
      </c>
      <c r="F70" s="245">
        <f t="shared" si="6"/>
        <v>141713.92037602459</v>
      </c>
      <c r="G70" s="245">
        <f t="shared" si="6"/>
        <v>149070.47324804621</v>
      </c>
      <c r="H70" s="245">
        <f t="shared" si="6"/>
        <v>156720.36192789275</v>
      </c>
      <c r="I70" s="245">
        <f t="shared" si="6"/>
        <v>164675.9065194928</v>
      </c>
      <c r="J70" s="245">
        <f t="shared" si="6"/>
        <v>172949.94457114008</v>
      </c>
      <c r="K70" s="245">
        <f t="shared" si="6"/>
        <v>181555.85280815655</v>
      </c>
      <c r="L70" s="245">
        <f t="shared" si="6"/>
        <v>190507.56977832771</v>
      </c>
      <c r="M70" s="245">
        <f t="shared" si="6"/>
        <v>199819.61944844606</v>
      </c>
      <c r="N70" s="245">
        <f t="shared" si="6"/>
        <v>209507.13579190936</v>
      </c>
      <c r="O70" s="245">
        <f t="shared" si="6"/>
        <v>219585.88840899814</v>
      </c>
      <c r="P70" s="245">
        <f t="shared" si="6"/>
        <v>230072.30922320465</v>
      </c>
      <c r="Q70" s="245">
        <f t="shared" si="6"/>
        <v>240983.52029880779</v>
      </c>
      <c r="R70" s="245">
        <f t="shared" si="6"/>
        <v>252337.3628267863</v>
      </c>
      <c r="S70" s="245">
        <f t="shared" si="6"/>
        <v>264152.42732813989</v>
      </c>
      <c r="T70" s="245">
        <f t="shared" si="6"/>
        <v>276448.08512575034</v>
      </c>
      <c r="U70" s="245">
        <f t="shared" si="6"/>
        <v>289244.52113806049</v>
      </c>
      <c r="V70" s="245">
        <f t="shared" si="6"/>
        <v>302562.76805008762</v>
      </c>
      <c r="W70" s="245">
        <f t="shared" si="6"/>
        <v>316424.74191961985</v>
      </c>
      <c r="X70" s="245">
        <f t="shared" si="6"/>
        <v>330853.27927887253</v>
      </c>
      <c r="Y70" s="245">
        <f t="shared" si="6"/>
        <v>345872.17579441378</v>
      </c>
    </row>
    <row r="71" spans="1:25">
      <c r="A71" s="243" t="s">
        <v>317</v>
      </c>
      <c r="B71" s="241"/>
      <c r="C71" s="241">
        <f>IF(B28-ABS(SUM(B71:B71))&gt;0,-B28/B30,0)</f>
        <v>-33851.542857142857</v>
      </c>
      <c r="D71" s="241">
        <f>IF(B28-ABS(SUM(B71:C71))&gt;0,-B28/B30,0)</f>
        <v>-33851.542857142857</v>
      </c>
      <c r="E71" s="241">
        <f>IF(B28-ABS(SUM(B71:D71))&gt;0,-B28/B30,0)</f>
        <v>-33851.542857142857</v>
      </c>
      <c r="F71" s="241">
        <f>IF(B28-ABS(SUM(B71:E71))&gt;0,-B28/B30,0)</f>
        <v>-33851.542857142857</v>
      </c>
      <c r="G71" s="241">
        <f>IF(B28-ABS(SUM(B71:F71))&gt;0,-B28/B30,0)</f>
        <v>-33851.542857142857</v>
      </c>
      <c r="H71" s="241">
        <f>IF(B28-ABS(SUM(B71:G71))&gt;0,-B28/B30,0)</f>
        <v>-33851.542857142857</v>
      </c>
      <c r="I71" s="241">
        <f>IF(B28-ABS(SUM(B71:H71))&gt;0,-B28/B30,0)</f>
        <v>-33851.542857142857</v>
      </c>
      <c r="J71" s="241">
        <f>IF(B28-ABS(SUM(B71:I71))&gt;0,-B28/B30,0)</f>
        <v>-33851.542857142857</v>
      </c>
      <c r="K71" s="241">
        <f>IF(B28-ABS(SUM(B71:J71))&gt;0,-B28/B30,0)</f>
        <v>-33851.542857142857</v>
      </c>
      <c r="L71" s="241">
        <f>IF(B28-ABS(SUM(B71:K71))&gt;0,-B28/B30,0)</f>
        <v>-33851.542857142857</v>
      </c>
      <c r="M71" s="241">
        <f>IF(B28-ABS(SUM(B71:L71))&gt;0,-B28/B30,0)</f>
        <v>-33851.542857142857</v>
      </c>
      <c r="N71" s="241">
        <f>IF(B28-ABS(SUM(B71:M71))&gt;0,-B28/B30,0)</f>
        <v>-33851.542857142857</v>
      </c>
      <c r="O71" s="241">
        <f>IF(B28-ABS(SUM(B71:N71))&gt;0,-B28/B30,0)</f>
        <v>-33851.542857142857</v>
      </c>
      <c r="P71" s="241">
        <f>IF(B28-ABS(SUM(B71:O71))&gt;0,-B28/B30,0)</f>
        <v>-33851.542857142857</v>
      </c>
      <c r="Q71" s="241">
        <f>IF(B28-ABS(SUM(B71:P71))&gt;0,-B28/B30,0)</f>
        <v>-33851.542857142857</v>
      </c>
      <c r="R71" s="241">
        <f>IF(B28-ABS(SUM(B71:Q71))&gt;0,-B28/B30,0)</f>
        <v>-33851.542857142857</v>
      </c>
      <c r="S71" s="241">
        <f>IF(B28-ABS(SUM(B71:R71))&gt;0,-B28/B30,0)</f>
        <v>-33851.542857142857</v>
      </c>
      <c r="T71" s="241">
        <f>IF(B28-ABS(SUM(B71:S71))&gt;0,-B28/B30,0)</f>
        <v>-33851.542857142857</v>
      </c>
      <c r="U71" s="241">
        <f>IF(B28-ABS(SUM(B71:T71))&gt;0,-B28/B30,0)</f>
        <v>-33851.542857142857</v>
      </c>
      <c r="V71" s="241">
        <f>IF(B28-ABS(SUM(B71:U71))&gt;0,-B28/B30,0)</f>
        <v>-33851.542857142857</v>
      </c>
      <c r="W71" s="241">
        <f>IF(B28-ABS(SUM(B71:V71))&gt;0,-B28/B30,0)</f>
        <v>-33851.542857142857</v>
      </c>
      <c r="X71" s="241">
        <f>IF(B28-ABS(SUM(B71:W71))&gt;0,-B28/B30,0)</f>
        <v>-33851.542857142857</v>
      </c>
      <c r="Y71" s="241">
        <f>IF(B28-ABS(SUM(B71:X71))&gt;0,-B28/B30,0)</f>
        <v>-33851.542857142857</v>
      </c>
    </row>
    <row r="72" spans="1:25">
      <c r="A72" s="242" t="s">
        <v>569</v>
      </c>
      <c r="B72" s="245"/>
      <c r="C72" s="245">
        <f>C70+C71</f>
        <v>87436.862236441055</v>
      </c>
      <c r="D72" s="245">
        <f t="shared" ref="D72:Y72" si="7">D70+D71</f>
        <v>93982.461705000169</v>
      </c>
      <c r="E72" s="245">
        <f t="shared" si="7"/>
        <v>100787.33693843873</v>
      </c>
      <c r="F72" s="245">
        <f t="shared" si="7"/>
        <v>107862.37751888172</v>
      </c>
      <c r="G72" s="245">
        <f t="shared" si="7"/>
        <v>115218.93039090335</v>
      </c>
      <c r="H72" s="245">
        <f t="shared" si="7"/>
        <v>122868.81907074989</v>
      </c>
      <c r="I72" s="245">
        <f t="shared" si="7"/>
        <v>130824.36366234993</v>
      </c>
      <c r="J72" s="245">
        <f t="shared" si="7"/>
        <v>139098.40171399721</v>
      </c>
      <c r="K72" s="245">
        <f t="shared" si="7"/>
        <v>147704.30995101368</v>
      </c>
      <c r="L72" s="245">
        <f t="shared" si="7"/>
        <v>156656.02692118485</v>
      </c>
      <c r="M72" s="245">
        <f t="shared" si="7"/>
        <v>165968.07659130319</v>
      </c>
      <c r="N72" s="245">
        <f t="shared" si="7"/>
        <v>175655.59293476649</v>
      </c>
      <c r="O72" s="245">
        <f t="shared" si="7"/>
        <v>185734.34555185528</v>
      </c>
      <c r="P72" s="245">
        <f t="shared" si="7"/>
        <v>196220.76636606178</v>
      </c>
      <c r="Q72" s="245">
        <f t="shared" si="7"/>
        <v>207131.97744166493</v>
      </c>
      <c r="R72" s="245">
        <f t="shared" si="7"/>
        <v>218485.81996964343</v>
      </c>
      <c r="S72" s="245">
        <f t="shared" si="7"/>
        <v>230300.88447099703</v>
      </c>
      <c r="T72" s="245">
        <f t="shared" si="7"/>
        <v>242596.54226860747</v>
      </c>
      <c r="U72" s="245">
        <f t="shared" si="7"/>
        <v>255392.97828091762</v>
      </c>
      <c r="V72" s="245">
        <f t="shared" si="7"/>
        <v>268711.22519294475</v>
      </c>
      <c r="W72" s="245">
        <f t="shared" si="7"/>
        <v>282573.19906247698</v>
      </c>
      <c r="X72" s="245">
        <f t="shared" si="7"/>
        <v>297001.73642172967</v>
      </c>
      <c r="Y72" s="245">
        <f t="shared" si="7"/>
        <v>312020.63293727092</v>
      </c>
    </row>
    <row r="73" spans="1:25">
      <c r="A73" s="243" t="s">
        <v>316</v>
      </c>
      <c r="B73" s="241">
        <f>-B59</f>
        <v>-26985.879658405756</v>
      </c>
      <c r="C73" s="241">
        <f>-C59</f>
        <v>-15926.281150027524</v>
      </c>
      <c r="D73" s="241">
        <f t="shared" ref="D73:Y73" si="8">-D59</f>
        <v>-5580.3226875901382</v>
      </c>
      <c r="E73" s="241">
        <f t="shared" si="8"/>
        <v>-3512.4821932847117</v>
      </c>
      <c r="F73" s="241">
        <f t="shared" si="8"/>
        <v>-3395.3994535085549</v>
      </c>
      <c r="G73" s="241">
        <f t="shared" si="8"/>
        <v>-3161.2339739562403</v>
      </c>
      <c r="H73" s="241">
        <f t="shared" si="8"/>
        <v>-2927.0684944039267</v>
      </c>
      <c r="I73" s="241">
        <f t="shared" si="8"/>
        <v>-2692.9030148516122</v>
      </c>
      <c r="J73" s="241">
        <f t="shared" si="8"/>
        <v>-2458.7375352992985</v>
      </c>
      <c r="K73" s="241">
        <f t="shared" si="8"/>
        <v>-2224.572055746984</v>
      </c>
      <c r="L73" s="241">
        <f t="shared" si="8"/>
        <v>-1990.4065761946702</v>
      </c>
      <c r="M73" s="241">
        <f t="shared" si="8"/>
        <v>-1756.2410966423561</v>
      </c>
      <c r="N73" s="241">
        <f t="shared" si="8"/>
        <v>-1522.075617090042</v>
      </c>
      <c r="O73" s="241">
        <f t="shared" si="8"/>
        <v>-1287.9101375377279</v>
      </c>
      <c r="P73" s="241">
        <f t="shared" si="8"/>
        <v>-1053.7446579854138</v>
      </c>
      <c r="Q73" s="241">
        <f t="shared" si="8"/>
        <v>-819.57917843309974</v>
      </c>
      <c r="R73" s="241">
        <f t="shared" si="8"/>
        <v>-585.41369888078566</v>
      </c>
      <c r="S73" s="241">
        <f t="shared" si="8"/>
        <v>-351.24821932847158</v>
      </c>
      <c r="T73" s="241">
        <f t="shared" si="8"/>
        <v>-117.08273977615745</v>
      </c>
      <c r="U73" s="241">
        <f t="shared" si="8"/>
        <v>117.08273977615666</v>
      </c>
      <c r="V73" s="241">
        <f t="shared" si="8"/>
        <v>0</v>
      </c>
      <c r="W73" s="241">
        <f t="shared" si="8"/>
        <v>0</v>
      </c>
      <c r="X73" s="241">
        <f t="shared" si="8"/>
        <v>0</v>
      </c>
      <c r="Y73" s="241">
        <f t="shared" si="8"/>
        <v>0</v>
      </c>
    </row>
    <row r="74" spans="1:25">
      <c r="A74" s="242" t="s">
        <v>320</v>
      </c>
      <c r="B74" s="245"/>
      <c r="C74" s="245">
        <f>C72+C73</f>
        <v>71510.581086413527</v>
      </c>
      <c r="D74" s="245">
        <f t="shared" ref="D74:Y74" si="9">D72+D73</f>
        <v>88402.139017410023</v>
      </c>
      <c r="E74" s="245">
        <f t="shared" si="9"/>
        <v>97274.854745154022</v>
      </c>
      <c r="F74" s="245">
        <f t="shared" si="9"/>
        <v>104466.97806537317</v>
      </c>
      <c r="G74" s="245">
        <f t="shared" si="9"/>
        <v>112057.6964169471</v>
      </c>
      <c r="H74" s="245">
        <f t="shared" si="9"/>
        <v>119941.75057634596</v>
      </c>
      <c r="I74" s="245">
        <f t="shared" si="9"/>
        <v>128131.46064749832</v>
      </c>
      <c r="J74" s="245">
        <f t="shared" si="9"/>
        <v>136639.66417869792</v>
      </c>
      <c r="K74" s="245">
        <f t="shared" si="9"/>
        <v>145479.73789526671</v>
      </c>
      <c r="L74" s="245">
        <f t="shared" si="9"/>
        <v>154665.62034499017</v>
      </c>
      <c r="M74" s="245">
        <f t="shared" si="9"/>
        <v>164211.83549466083</v>
      </c>
      <c r="N74" s="245">
        <f t="shared" si="9"/>
        <v>174133.51731767645</v>
      </c>
      <c r="O74" s="245">
        <f t="shared" si="9"/>
        <v>184446.43541431756</v>
      </c>
      <c r="P74" s="245">
        <f t="shared" si="9"/>
        <v>195167.02170807638</v>
      </c>
      <c r="Q74" s="245">
        <f t="shared" si="9"/>
        <v>206312.39826323182</v>
      </c>
      <c r="R74" s="245">
        <f t="shared" si="9"/>
        <v>217900.40627076264</v>
      </c>
      <c r="S74" s="245">
        <f t="shared" si="9"/>
        <v>229949.63625166856</v>
      </c>
      <c r="T74" s="245">
        <f t="shared" si="9"/>
        <v>242479.45952883133</v>
      </c>
      <c r="U74" s="245">
        <f t="shared" si="9"/>
        <v>255510.06102069377</v>
      </c>
      <c r="V74" s="245">
        <f t="shared" si="9"/>
        <v>268711.22519294475</v>
      </c>
      <c r="W74" s="245">
        <f t="shared" si="9"/>
        <v>282573.19906247698</v>
      </c>
      <c r="X74" s="245">
        <f t="shared" si="9"/>
        <v>297001.73642172967</v>
      </c>
      <c r="Y74" s="245">
        <f t="shared" si="9"/>
        <v>312020.63293727092</v>
      </c>
    </row>
    <row r="75" spans="1:25">
      <c r="A75" s="243" t="s">
        <v>315</v>
      </c>
      <c r="B75" s="241"/>
      <c r="C75" s="241">
        <f>-C74*B39</f>
        <v>-14302.116217282706</v>
      </c>
      <c r="D75" s="241">
        <f>-D74*B39</f>
        <v>-17680.427803482005</v>
      </c>
      <c r="E75" s="241">
        <f>-E74*B39</f>
        <v>-19454.970949030805</v>
      </c>
      <c r="F75" s="241">
        <f>-F74*B39</f>
        <v>-20893.395613074637</v>
      </c>
      <c r="G75" s="241">
        <f>-G74*B39</f>
        <v>-22411.539283389422</v>
      </c>
      <c r="H75" s="241">
        <f>-H74*B39</f>
        <v>-23988.350115269193</v>
      </c>
      <c r="I75" s="241">
        <f>-I74*B39</f>
        <v>-25626.292129499663</v>
      </c>
      <c r="J75" s="241">
        <f>-J74*B39</f>
        <v>-27327.932835739586</v>
      </c>
      <c r="K75" s="241">
        <f>-K74*B39</f>
        <v>-29095.947579053343</v>
      </c>
      <c r="L75" s="241">
        <f>-L74*B39</f>
        <v>-30933.124068998033</v>
      </c>
      <c r="M75" s="241">
        <f>-M74*B39</f>
        <v>-32842.367098932169</v>
      </c>
      <c r="N75" s="241">
        <f>-N74*B39</f>
        <v>-34826.70346353529</v>
      </c>
      <c r="O75" s="241">
        <f>-O74*B39</f>
        <v>-36889.287082863513</v>
      </c>
      <c r="P75" s="241">
        <f>-P74*B39</f>
        <v>-39033.404341615278</v>
      </c>
      <c r="Q75" s="241">
        <f>-Q74*B39</f>
        <v>-41262.479652646369</v>
      </c>
      <c r="R75" s="241">
        <f>-R74*B39</f>
        <v>-43580.08125415253</v>
      </c>
      <c r="S75" s="241">
        <f>-S74*B39</f>
        <v>-45989.927250333712</v>
      </c>
      <c r="T75" s="241">
        <f>-T74*B39</f>
        <v>-48495.891905766272</v>
      </c>
      <c r="U75" s="241">
        <f>-U74*B39</f>
        <v>-51102.012204138759</v>
      </c>
      <c r="V75" s="241">
        <f>-V74*B39</f>
        <v>-53742.245038588953</v>
      </c>
      <c r="W75" s="241">
        <f>-W74*B39</f>
        <v>-56514.639812495399</v>
      </c>
      <c r="X75" s="241">
        <f>-X74*B39</f>
        <v>-59400.347284345939</v>
      </c>
      <c r="Y75" s="241">
        <f>-Y74*B39</f>
        <v>-62404.126587454186</v>
      </c>
    </row>
    <row r="76" spans="1:25" ht="16.5" thickBot="1">
      <c r="A76" s="316" t="s">
        <v>319</v>
      </c>
      <c r="B76" s="317"/>
      <c r="C76" s="317">
        <f>C74+C75</f>
        <v>57208.464869130825</v>
      </c>
      <c r="D76" s="317">
        <f t="shared" ref="D76:Y76" si="10">D74+D75</f>
        <v>70721.711213928022</v>
      </c>
      <c r="E76" s="317">
        <f t="shared" si="10"/>
        <v>77819.88379612322</v>
      </c>
      <c r="F76" s="317">
        <f t="shared" si="10"/>
        <v>83573.582452298535</v>
      </c>
      <c r="G76" s="317">
        <f t="shared" si="10"/>
        <v>89646.157133557688</v>
      </c>
      <c r="H76" s="317">
        <f t="shared" si="10"/>
        <v>95953.400461076773</v>
      </c>
      <c r="I76" s="317">
        <f t="shared" si="10"/>
        <v>102505.16851799865</v>
      </c>
      <c r="J76" s="317">
        <f t="shared" si="10"/>
        <v>109311.73134295833</v>
      </c>
      <c r="K76" s="317">
        <f t="shared" si="10"/>
        <v>116383.79031621336</v>
      </c>
      <c r="L76" s="317">
        <f t="shared" si="10"/>
        <v>123732.49627599213</v>
      </c>
      <c r="M76" s="317">
        <f t="shared" si="10"/>
        <v>131369.46839572868</v>
      </c>
      <c r="N76" s="317">
        <f t="shared" si="10"/>
        <v>139306.81385414116</v>
      </c>
      <c r="O76" s="317">
        <f t="shared" si="10"/>
        <v>147557.14833145405</v>
      </c>
      <c r="P76" s="317">
        <f t="shared" si="10"/>
        <v>156133.61736646111</v>
      </c>
      <c r="Q76" s="317">
        <f t="shared" si="10"/>
        <v>165049.91861058545</v>
      </c>
      <c r="R76" s="317">
        <f t="shared" si="10"/>
        <v>174320.32501661012</v>
      </c>
      <c r="S76" s="317">
        <f t="shared" si="10"/>
        <v>183959.70900133485</v>
      </c>
      <c r="T76" s="317">
        <f t="shared" si="10"/>
        <v>193983.56762306506</v>
      </c>
      <c r="U76" s="317">
        <f t="shared" si="10"/>
        <v>204408.04881655501</v>
      </c>
      <c r="V76" s="317">
        <f t="shared" si="10"/>
        <v>214968.98015435581</v>
      </c>
      <c r="W76" s="317">
        <f t="shared" si="10"/>
        <v>226058.5592499816</v>
      </c>
      <c r="X76" s="317">
        <f t="shared" si="10"/>
        <v>237601.38913738373</v>
      </c>
      <c r="Y76" s="317">
        <f t="shared" si="10"/>
        <v>249616.50634981674</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87436.862236441055</v>
      </c>
      <c r="D79" s="245">
        <f t="shared" si="12"/>
        <v>93982.461705000169</v>
      </c>
      <c r="E79" s="245">
        <f t="shared" si="12"/>
        <v>100787.33693843873</v>
      </c>
      <c r="F79" s="245">
        <f t="shared" si="12"/>
        <v>107862.37751888172</v>
      </c>
      <c r="G79" s="245">
        <f t="shared" si="12"/>
        <v>115218.93039090335</v>
      </c>
      <c r="H79" s="245">
        <f t="shared" si="12"/>
        <v>122868.81907074989</v>
      </c>
      <c r="I79" s="245">
        <f t="shared" si="12"/>
        <v>130824.36366234993</v>
      </c>
      <c r="J79" s="245">
        <f t="shared" si="12"/>
        <v>139098.40171399721</v>
      </c>
      <c r="K79" s="245">
        <f t="shared" si="12"/>
        <v>147704.30995101368</v>
      </c>
      <c r="L79" s="245">
        <f t="shared" si="12"/>
        <v>156656.02692118485</v>
      </c>
      <c r="M79" s="245">
        <f t="shared" si="12"/>
        <v>165968.07659130319</v>
      </c>
      <c r="N79" s="245">
        <f t="shared" si="12"/>
        <v>175655.59293476649</v>
      </c>
      <c r="O79" s="245">
        <f t="shared" si="12"/>
        <v>185734.34555185528</v>
      </c>
      <c r="P79" s="245">
        <f t="shared" si="12"/>
        <v>196220.76636606178</v>
      </c>
      <c r="Q79" s="245">
        <f t="shared" si="12"/>
        <v>207131.97744166493</v>
      </c>
      <c r="R79" s="245">
        <f t="shared" si="12"/>
        <v>218485.81996964343</v>
      </c>
      <c r="S79" s="245">
        <f t="shared" si="12"/>
        <v>230300.88447099703</v>
      </c>
      <c r="T79" s="245">
        <f t="shared" si="12"/>
        <v>242596.54226860747</v>
      </c>
      <c r="U79" s="245">
        <f t="shared" si="12"/>
        <v>255392.97828091762</v>
      </c>
      <c r="V79" s="245">
        <f t="shared" si="12"/>
        <v>268711.22519294475</v>
      </c>
      <c r="W79" s="245">
        <f t="shared" si="12"/>
        <v>282573.19906247698</v>
      </c>
      <c r="X79" s="245">
        <f t="shared" si="12"/>
        <v>297001.73642172967</v>
      </c>
      <c r="Y79" s="245">
        <f t="shared" si="12"/>
        <v>312020.63293727092</v>
      </c>
    </row>
    <row r="80" spans="1:25">
      <c r="A80" s="243" t="s">
        <v>317</v>
      </c>
      <c r="B80" s="241">
        <f t="shared" ref="B80:Y80" si="13">-B71</f>
        <v>0</v>
      </c>
      <c r="C80" s="241">
        <f>-C71</f>
        <v>33851.542857142857</v>
      </c>
      <c r="D80" s="241">
        <f>-D71</f>
        <v>33851.542857142857</v>
      </c>
      <c r="E80" s="241">
        <f t="shared" si="13"/>
        <v>33851.542857142857</v>
      </c>
      <c r="F80" s="241">
        <f t="shared" si="13"/>
        <v>33851.542857142857</v>
      </c>
      <c r="G80" s="241">
        <f t="shared" si="13"/>
        <v>33851.542857142857</v>
      </c>
      <c r="H80" s="241">
        <f t="shared" si="13"/>
        <v>33851.542857142857</v>
      </c>
      <c r="I80" s="241">
        <f t="shared" si="13"/>
        <v>33851.542857142857</v>
      </c>
      <c r="J80" s="241">
        <f t="shared" si="13"/>
        <v>33851.542857142857</v>
      </c>
      <c r="K80" s="241">
        <f t="shared" si="13"/>
        <v>33851.542857142857</v>
      </c>
      <c r="L80" s="241">
        <f t="shared" si="13"/>
        <v>33851.542857142857</v>
      </c>
      <c r="M80" s="241">
        <f t="shared" si="13"/>
        <v>33851.542857142857</v>
      </c>
      <c r="N80" s="241">
        <f t="shared" si="13"/>
        <v>33851.542857142857</v>
      </c>
      <c r="O80" s="241">
        <f t="shared" si="13"/>
        <v>33851.542857142857</v>
      </c>
      <c r="P80" s="241">
        <f t="shared" si="13"/>
        <v>33851.542857142857</v>
      </c>
      <c r="Q80" s="241">
        <f t="shared" si="13"/>
        <v>33851.542857142857</v>
      </c>
      <c r="R80" s="241">
        <f t="shared" si="13"/>
        <v>33851.542857142857</v>
      </c>
      <c r="S80" s="241">
        <f t="shared" si="13"/>
        <v>33851.542857142857</v>
      </c>
      <c r="T80" s="241">
        <f t="shared" si="13"/>
        <v>33851.542857142857</v>
      </c>
      <c r="U80" s="241">
        <f t="shared" si="13"/>
        <v>33851.542857142857</v>
      </c>
      <c r="V80" s="241">
        <f t="shared" si="13"/>
        <v>33851.542857142857</v>
      </c>
      <c r="W80" s="241">
        <f t="shared" si="13"/>
        <v>33851.542857142857</v>
      </c>
      <c r="X80" s="241">
        <f t="shared" si="13"/>
        <v>33851.542857142857</v>
      </c>
      <c r="Y80" s="241">
        <f t="shared" si="13"/>
        <v>33851.542857142857</v>
      </c>
    </row>
    <row r="81" spans="1:25">
      <c r="A81" s="243" t="s">
        <v>316</v>
      </c>
      <c r="B81" s="241">
        <f t="shared" ref="B81:Y81" si="14">B73</f>
        <v>-26985.879658405756</v>
      </c>
      <c r="C81" s="241">
        <f>C73</f>
        <v>-15926.281150027524</v>
      </c>
      <c r="D81" s="241">
        <f t="shared" si="14"/>
        <v>-5580.3226875901382</v>
      </c>
      <c r="E81" s="241">
        <f t="shared" si="14"/>
        <v>-3512.4821932847117</v>
      </c>
      <c r="F81" s="241">
        <f t="shared" si="14"/>
        <v>-3395.3994535085549</v>
      </c>
      <c r="G81" s="241">
        <f t="shared" si="14"/>
        <v>-3161.2339739562403</v>
      </c>
      <c r="H81" s="241">
        <f t="shared" si="14"/>
        <v>-2927.0684944039267</v>
      </c>
      <c r="I81" s="241">
        <f t="shared" si="14"/>
        <v>-2692.9030148516122</v>
      </c>
      <c r="J81" s="241">
        <f t="shared" si="14"/>
        <v>-2458.7375352992985</v>
      </c>
      <c r="K81" s="241">
        <f t="shared" si="14"/>
        <v>-2224.572055746984</v>
      </c>
      <c r="L81" s="241">
        <f t="shared" si="14"/>
        <v>-1990.4065761946702</v>
      </c>
      <c r="M81" s="241">
        <f t="shared" si="14"/>
        <v>-1756.2410966423561</v>
      </c>
      <c r="N81" s="241">
        <f t="shared" si="14"/>
        <v>-1522.075617090042</v>
      </c>
      <c r="O81" s="241">
        <f t="shared" si="14"/>
        <v>-1287.9101375377279</v>
      </c>
      <c r="P81" s="241">
        <f t="shared" si="14"/>
        <v>-1053.7446579854138</v>
      </c>
      <c r="Q81" s="241">
        <f t="shared" si="14"/>
        <v>-819.57917843309974</v>
      </c>
      <c r="R81" s="241">
        <f t="shared" si="14"/>
        <v>-585.41369888078566</v>
      </c>
      <c r="S81" s="241">
        <f t="shared" si="14"/>
        <v>-351.24821932847158</v>
      </c>
      <c r="T81" s="241">
        <f t="shared" si="14"/>
        <v>-117.08273977615745</v>
      </c>
      <c r="U81" s="241">
        <f t="shared" si="14"/>
        <v>117.08273977615666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-14302.116217282706</v>
      </c>
      <c r="D82" s="241">
        <f>IF(SUM(B75:D75)+SUM(A82:C82)&gt;0,0,SUM(B75:D75)-SUM(A82:C82))</f>
        <v>-17680.427803482005</v>
      </c>
      <c r="E82" s="241">
        <f>IF(SUM(B75:E75)+SUM(A82:D82)&gt;0,0,SUM(B75:E75)-SUM(A82:D82))</f>
        <v>-19454.970949030809</v>
      </c>
      <c r="F82" s="241">
        <f>IF(SUM(B75:F75)+SUM(A82:E82)&gt;0,0,SUM(B75:F75)-SUM(A82:E82))</f>
        <v>-20893.395613074637</v>
      </c>
      <c r="G82" s="241">
        <f>IF(SUM(B75:G75)+SUM(A82:F82)&gt;0,0,SUM(B75:G75)-SUM(A82:F82))</f>
        <v>-22411.539283389429</v>
      </c>
      <c r="H82" s="241">
        <f>IF(SUM(B75:H75)+SUM(A82:G82)&gt;0,0,SUM(B75:H75)-SUM(A82:G82))</f>
        <v>-23988.35011526919</v>
      </c>
      <c r="I82" s="241">
        <f>IF(SUM(B75:I75)+SUM(A82:H82)&gt;0,0,SUM(B75:I75)-SUM(A82:H82))</f>
        <v>-25626.292129499663</v>
      </c>
      <c r="J82" s="241">
        <f>IF(SUM(B75:J75)+SUM(A82:I82)&gt;0,0,SUM(B75:J75)-SUM(A82:I82))</f>
        <v>-27327.932835739572</v>
      </c>
      <c r="K82" s="241">
        <f>IF(SUM(B75:K75)+SUM(A82:J82)&gt;0,0,SUM(B75:K75)-SUM(A82:J82))</f>
        <v>-29095.947579053347</v>
      </c>
      <c r="L82" s="241">
        <f>IF(SUM(B75:L75)+SUM(A82:K82)&gt;0,0,SUM(B75:L75)-SUM(A82:K82))</f>
        <v>-30933.124068998033</v>
      </c>
      <c r="M82" s="241">
        <f>IF(SUM(B75:M75)+SUM(A82:L82)&gt;0,0,SUM(B75:M75)-SUM(A82:L82))</f>
        <v>-32842.367098932154</v>
      </c>
      <c r="N82" s="241">
        <f>IF(SUM(B75:N75)+SUM(A82:M82)&gt;0,0,SUM(B75:N75)-SUM(A82:M82))</f>
        <v>-34826.70346353529</v>
      </c>
      <c r="O82" s="241">
        <f>IF(SUM(B75:O75)+SUM(A82:N82)&gt;0,0,SUM(B75:O75)-SUM(A82:N82))</f>
        <v>-36889.287082863506</v>
      </c>
      <c r="P82" s="241">
        <f>IF(SUM(B75:P75)+SUM(A82:O82)&gt;0,0,SUM(B75:P75)-SUM(A82:O82))</f>
        <v>-39033.404341615271</v>
      </c>
      <c r="Q82" s="241">
        <f>IF(SUM(B75:Q75)+SUM(A82:P82)&gt;0,0,SUM(B75:Q75)-SUM(A82:P82))</f>
        <v>-41262.479652646347</v>
      </c>
      <c r="R82" s="241">
        <f>IF(SUM(B75:R75)+SUM(A82:Q82)&gt;0,0,SUM(B75:R75)-SUM(A82:Q82))</f>
        <v>-43580.081254152523</v>
      </c>
      <c r="S82" s="241">
        <f>IF(SUM(B75:S75)+SUM(A82:R82)&gt;0,0,SUM(B75:S75)-SUM(A82:R82))</f>
        <v>-45989.927250333712</v>
      </c>
      <c r="T82" s="241">
        <f>IF(SUM(B75:T75)+SUM(A82:S82)&gt;0,0,SUM(B75:T75)-SUM(A82:S82))</f>
        <v>-48495.891905766213</v>
      </c>
      <c r="U82" s="241">
        <f>IF(SUM(B75:U75)+SUM(A82:T82)&gt;0,0,SUM(B75:U75)-SUM(A82:T82))</f>
        <v>-51102.012204138795</v>
      </c>
      <c r="V82" s="241">
        <f>IF(SUM(B75:V75)+SUM(A82:U82)&gt;0,0,SUM(B75:V75)-SUM(A82:U82))</f>
        <v>-53742.245038588997</v>
      </c>
      <c r="W82" s="241">
        <f>IF(SUM(B75:W75)+SUM(A82:V82)&gt;0,0,SUM(B75:W75)-SUM(A82:V82))</f>
        <v>-56514.639812495443</v>
      </c>
      <c r="X82" s="241">
        <f>IF(SUM(B75:X75)+SUM(A82:W82)&gt;0,0,SUM(B75:X75)-SUM(A82:W82))</f>
        <v>-59400.347284345888</v>
      </c>
      <c r="Y82" s="241">
        <f>IF(SUM(B75:Y75)+SUM(A82:X82)&gt;0,0,SUM(B75:Y75)-SUM(A82:X82))</f>
        <v>-62404.12658745423</v>
      </c>
    </row>
    <row r="83" spans="1:25">
      <c r="A83" s="243" t="s">
        <v>314</v>
      </c>
      <c r="B83" s="241">
        <f>IF(((SUM(B62:B62)+SUM(B64:B68))+SUM(B85:B85))&lt;0,((SUM(B62:B62)+SUM(B64:B68))+SUM(B85:B85))*0.18-SUM(A83:A83),IF(SUM(A83:B83)&lt;0,0-SUM(A83:B83),0))</f>
        <v>-213264.72</v>
      </c>
      <c r="C83" s="241">
        <f>IF(((SUM(B62:C62)+SUM(B64:C68))+SUM(B85:C85))&lt;0,((SUM(B62:C62)+SUM(B64:C68))+SUM(B85:C85))*0.18-SUM(A83:B83),IF(SUM(B83:B83)&lt;0,0-SUM(B83:B83),0))</f>
        <v>26456.710701987962</v>
      </c>
      <c r="D83" s="241">
        <f>IF(((SUM(B62:D62)+SUM(B64:D68))+SUM(B85:D85))&lt;0,((SUM(B62:D62)+SUM(B64:D68))+SUM(B85:D85))*0.18-SUM(A83:C83),IF(SUM(B83:C83)&lt;0,0-SUM(B83:C83),0))</f>
        <v>27567.89255147145</v>
      </c>
      <c r="E83" s="241">
        <f>IF(((SUM(B62:E62)+SUM(B64:E68))+SUM(B85:E85))&lt;0,((SUM(B62:E62)+SUM(B64:E68))+SUM(B85:E85))*0.18-SUM(A83:D83),IF(SUM(B83:D83)&lt;0,0-SUM(B83:D83),0))</f>
        <v>28725.74403863326</v>
      </c>
      <c r="F83" s="241">
        <f>IF(((SUM(B62:F62)+SUM(B64:F68))+SUM(B85:F85))&lt;0,((SUM(B62:F62)+SUM(B64:F68))+SUM(B85:F85))*0.18-SUM(A83:E83),IF(SUM(B83:E83)&lt;0,0-SUM(B83:E83),0))</f>
        <v>29932.225288255868</v>
      </c>
      <c r="G83" s="241">
        <f>IF(((SUM(B62:G62)+SUM(B64:G68))+SUM(B85:G85))&lt;0,((SUM(B62:G62)+SUM(B64:G68))+SUM(B85:G85))*0.18-SUM(A83:F83),IF(SUM(B83:F83)&lt;0,0-SUM(B83:F83),0))</f>
        <v>31189.378750362608</v>
      </c>
      <c r="H83" s="241">
        <f>IF(((SUM(B62:H62)+SUM(B64:H68))+SUM(B85:H85))&lt;0,((SUM(B62:H62)+SUM(B64:H68))+SUM(B85:H85))*0.18-SUM(A83:G83),IF(SUM(B83:G83)&lt;0,0-SUM(B83:G83),0))</f>
        <v>32499.332657877836</v>
      </c>
      <c r="I83" s="241">
        <f>IF(((SUM(B62:I62)+SUM(B64:I68))+SUM(B85:I85))&lt;0,((SUM(B62:I62)+SUM(B64:I68))+SUM(B85:I85))*0.18-SUM(A83:H83),IF(SUM(B83:H83)&lt;0,0-SUM(B83:H83),0))</f>
        <v>33864.304629508682</v>
      </c>
      <c r="J83" s="241">
        <f>IF(((SUM(B62:J62)+SUM(B64:J68))+SUM(B85:J85))&lt;0,((SUM(B62:J62)+SUM(B64:J68))+SUM(B85:J85))*0.18-SUM(A83:I83),IF(SUM(B83:I83)&lt;0,0-SUM(B83:I83),0))</f>
        <v>3029.1313819023344</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-15283.971599999999</v>
      </c>
      <c r="D84" s="241">
        <f>-(D62-C62)*B42</f>
        <v>-641.92680720000067</v>
      </c>
      <c r="E84" s="241">
        <f>-(E62-D62)*B42</f>
        <v>-668.88773310240072</v>
      </c>
      <c r="F84" s="241">
        <f>-(F62-E62)*B42</f>
        <v>-696.98101789270004</v>
      </c>
      <c r="G84" s="241">
        <f>-(G62-F62)*B42</f>
        <v>-726.25422064419547</v>
      </c>
      <c r="H84" s="241">
        <f>-(H62-G62)*B42</f>
        <v>-756.75689791125194</v>
      </c>
      <c r="I84" s="241">
        <f>-(I62-H62)*B42</f>
        <v>-788.54068762352404</v>
      </c>
      <c r="J84" s="241">
        <f>-(J62-I62)*B42</f>
        <v>-821.65939650371149</v>
      </c>
      <c r="K84" s="241">
        <f>-(K62-J62)*B42</f>
        <v>-856.16909115686724</v>
      </c>
      <c r="L84" s="241">
        <f>-(L62-K62)*B42</f>
        <v>-892.12819298545662</v>
      </c>
      <c r="M84" s="241">
        <f>-(M62-L62)*B42</f>
        <v>-929.5975770908467</v>
      </c>
      <c r="N84" s="241">
        <f>-(N62-M62)*B42</f>
        <v>-968.64067532866034</v>
      </c>
      <c r="O84" s="241">
        <f>-(O62-N62)*B42</f>
        <v>-1009.3235836924637</v>
      </c>
      <c r="P84" s="241">
        <f>-(P62-O62)*B42</f>
        <v>-1051.7151742075482</v>
      </c>
      <c r="Q84" s="241">
        <f>-(Q62-P62)*B42</f>
        <v>-1095.8872115242646</v>
      </c>
      <c r="R84" s="241">
        <f>-(R62-Q62)*B42</f>
        <v>-1141.9144744082821</v>
      </c>
      <c r="S84" s="241">
        <f>-(S62-R62)*B42</f>
        <v>-1189.8748823334347</v>
      </c>
      <c r="T84" s="241">
        <f>-(T62-S62)*B42</f>
        <v>-1239.8496273914352</v>
      </c>
      <c r="U84" s="241">
        <f>-(U62-T62)*B42</f>
        <v>-1291.9233117418771</v>
      </c>
      <c r="V84" s="241">
        <f>-(V62-U62)*B42</f>
        <v>-1346.1840908350366</v>
      </c>
      <c r="W84" s="241">
        <f>-(W62-V62)*B42</f>
        <v>-1402.7238226501097</v>
      </c>
      <c r="X84" s="241">
        <f>-(X62-W62)*B42</f>
        <v>-1461.6382232014148</v>
      </c>
      <c r="Y84" s="241">
        <f>-(Y62-X62)*B42</f>
        <v>-1523.0270285758716</v>
      </c>
    </row>
    <row r="85" spans="1:25">
      <c r="A85" s="243" t="s">
        <v>312</v>
      </c>
      <c r="B85" s="241">
        <f>-(B28+B29)*B31</f>
        <v>-1184804</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-49067.339032005562</v>
      </c>
      <c r="C86" s="241">
        <f>C57-C58</f>
        <v>-121562.05151199708</v>
      </c>
      <c r="D86" s="241">
        <f t="shared" ref="D86:Y86" si="15">D57-D58</f>
        <v>-33085.447908886825</v>
      </c>
      <c r="E86" s="241">
        <f t="shared" si="15"/>
        <v>0</v>
      </c>
      <c r="F86" s="241">
        <f t="shared" si="15"/>
        <v>-1873.3238364185129</v>
      </c>
      <c r="G86" s="241">
        <f t="shared" si="15"/>
        <v>-1873.3238364185129</v>
      </c>
      <c r="H86" s="241">
        <f t="shared" si="15"/>
        <v>-1873.3238364185129</v>
      </c>
      <c r="I86" s="241">
        <f t="shared" si="15"/>
        <v>-1873.3238364185129</v>
      </c>
      <c r="J86" s="241">
        <f t="shared" si="15"/>
        <v>-1873.3238364185129</v>
      </c>
      <c r="K86" s="241">
        <f t="shared" si="15"/>
        <v>-1873.3238364185129</v>
      </c>
      <c r="L86" s="241">
        <f t="shared" si="15"/>
        <v>-1873.3238364185129</v>
      </c>
      <c r="M86" s="241">
        <f t="shared" si="15"/>
        <v>-1873.3238364185129</v>
      </c>
      <c r="N86" s="241">
        <f t="shared" si="15"/>
        <v>-1873.3238364185129</v>
      </c>
      <c r="O86" s="241">
        <f t="shared" si="15"/>
        <v>-1873.3238364185129</v>
      </c>
      <c r="P86" s="241">
        <f t="shared" si="15"/>
        <v>-1873.3238364185129</v>
      </c>
      <c r="Q86" s="241">
        <f t="shared" si="15"/>
        <v>-1873.3238364185129</v>
      </c>
      <c r="R86" s="241">
        <f t="shared" si="15"/>
        <v>-1873.3238364185129</v>
      </c>
      <c r="S86" s="241">
        <f t="shared" si="15"/>
        <v>-1873.3238364185129</v>
      </c>
      <c r="T86" s="241">
        <f t="shared" si="15"/>
        <v>-1873.3238364185129</v>
      </c>
      <c r="U86" s="241">
        <f t="shared" si="15"/>
        <v>-1873.3238364185129</v>
      </c>
      <c r="V86" s="241">
        <f t="shared" si="15"/>
        <v>0</v>
      </c>
      <c r="W86" s="241">
        <f t="shared" si="15"/>
        <v>0</v>
      </c>
      <c r="X86" s="241">
        <f t="shared" si="15"/>
        <v>0</v>
      </c>
      <c r="Y86" s="241">
        <f t="shared" si="15"/>
        <v>0</v>
      </c>
    </row>
    <row r="87" spans="1:25">
      <c r="A87" s="242" t="s">
        <v>310</v>
      </c>
      <c r="B87" s="245">
        <f t="shared" ref="B87:Y87" si="16">SUM(B79:B86)</f>
        <v>-1474121.9386904114</v>
      </c>
      <c r="C87" s="245">
        <f>SUM(C79:C86)</f>
        <v>-19329.304683735434</v>
      </c>
      <c r="D87" s="245">
        <f t="shared" si="16"/>
        <v>98413.771906455513</v>
      </c>
      <c r="E87" s="245">
        <f t="shared" si="16"/>
        <v>139728.28295879698</v>
      </c>
      <c r="F87" s="245">
        <f t="shared" si="16"/>
        <v>144787.04574338603</v>
      </c>
      <c r="G87" s="245">
        <f t="shared" si="16"/>
        <v>152087.50068400046</v>
      </c>
      <c r="H87" s="245">
        <f t="shared" si="16"/>
        <v>159674.19524176768</v>
      </c>
      <c r="I87" s="245">
        <f t="shared" si="16"/>
        <v>167559.15148060818</v>
      </c>
      <c r="J87" s="245">
        <f t="shared" si="16"/>
        <v>143497.42234908132</v>
      </c>
      <c r="K87" s="245">
        <f t="shared" si="16"/>
        <v>147505.84024578086</v>
      </c>
      <c r="L87" s="245">
        <f t="shared" si="16"/>
        <v>154818.58710373103</v>
      </c>
      <c r="M87" s="245">
        <f t="shared" si="16"/>
        <v>162418.08983936219</v>
      </c>
      <c r="N87" s="245">
        <f t="shared" si="16"/>
        <v>170316.39219953684</v>
      </c>
      <c r="O87" s="245">
        <f t="shared" si="16"/>
        <v>178526.04376848595</v>
      </c>
      <c r="P87" s="245">
        <f t="shared" si="16"/>
        <v>187060.12121297792</v>
      </c>
      <c r="Q87" s="245">
        <f t="shared" si="16"/>
        <v>195932.25041978556</v>
      </c>
      <c r="R87" s="245">
        <f t="shared" si="16"/>
        <v>205156.62956292619</v>
      </c>
      <c r="S87" s="245">
        <f t="shared" si="16"/>
        <v>214748.05313972576</v>
      </c>
      <c r="T87" s="245">
        <f t="shared" si="16"/>
        <v>224721.93701639801</v>
      </c>
      <c r="U87" s="245">
        <f t="shared" si="16"/>
        <v>235094.34452553748</v>
      </c>
      <c r="V87" s="245">
        <f t="shared" si="16"/>
        <v>247474.33892066358</v>
      </c>
      <c r="W87" s="245">
        <f t="shared" si="16"/>
        <v>258507.37828447428</v>
      </c>
      <c r="X87" s="245">
        <f t="shared" si="16"/>
        <v>269991.29377132526</v>
      </c>
      <c r="Y87" s="245">
        <f t="shared" si="16"/>
        <v>281945.02217838366</v>
      </c>
    </row>
    <row r="88" spans="1:25">
      <c r="A88" s="242" t="s">
        <v>570</v>
      </c>
      <c r="B88" s="245">
        <f>SUM(B87:B87)</f>
        <v>-1474121.9386904114</v>
      </c>
      <c r="C88" s="245">
        <f>SUM(B87:C87)</f>
        <v>-1493451.2433741468</v>
      </c>
      <c r="D88" s="245">
        <f>SUM(B87:D87)</f>
        <v>-1395037.4714676912</v>
      </c>
      <c r="E88" s="245">
        <f>SUM(B87:E87)</f>
        <v>-1255309.1885088943</v>
      </c>
      <c r="F88" s="245">
        <f>SUM(B87:F87)</f>
        <v>-1110522.1427655083</v>
      </c>
      <c r="G88" s="245">
        <f>SUM(B87:G87)</f>
        <v>-958434.64208150783</v>
      </c>
      <c r="H88" s="245">
        <f>SUM(B87:H87)</f>
        <v>-798760.44683974015</v>
      </c>
      <c r="I88" s="245">
        <f>SUM(B87:I87)</f>
        <v>-631201.295359132</v>
      </c>
      <c r="J88" s="245">
        <f>SUM(B87:J87)</f>
        <v>-487703.87301005068</v>
      </c>
      <c r="K88" s="245">
        <f>SUM(B87:K87)</f>
        <v>-340198.03276426985</v>
      </c>
      <c r="L88" s="245">
        <f>SUM(B87:L87)</f>
        <v>-185379.44566053883</v>
      </c>
      <c r="M88" s="245">
        <f>SUM(B87:M87)</f>
        <v>-22961.355821176636</v>
      </c>
      <c r="N88" s="245">
        <f>SUM(B87:N87)</f>
        <v>147355.03637836021</v>
      </c>
      <c r="O88" s="245">
        <f>SUM(B87:O87)</f>
        <v>325881.08014684613</v>
      </c>
      <c r="P88" s="245">
        <f>SUM(B87:P87)</f>
        <v>512941.20135982404</v>
      </c>
      <c r="Q88" s="245">
        <f>SUM(B87:Q87)</f>
        <v>708873.45177960955</v>
      </c>
      <c r="R88" s="245">
        <f>SUM(B87:R87)</f>
        <v>914030.08134253579</v>
      </c>
      <c r="S88" s="245">
        <f>SUM(B87:S87)</f>
        <v>1128778.1344822615</v>
      </c>
      <c r="T88" s="245">
        <f>SUM(B87:T87)</f>
        <v>1353500.0714986594</v>
      </c>
      <c r="U88" s="245">
        <f>SUM(B87:U87)</f>
        <v>1588594.4160241969</v>
      </c>
      <c r="V88" s="245">
        <f>SUM(B87:V87)</f>
        <v>1836068.7549448605</v>
      </c>
      <c r="W88" s="245">
        <f>SUM(B87:W87)</f>
        <v>2094576.1332293348</v>
      </c>
      <c r="X88" s="245">
        <f>SUM(B87:X87)</f>
        <v>2364567.42700066</v>
      </c>
      <c r="Y88" s="245">
        <f>SUM(B87:Y87)</f>
        <v>2646512.4491790435</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-1474121.9386904114</v>
      </c>
      <c r="C90" s="245">
        <f t="shared" si="17"/>
        <v>-17831.461885364792</v>
      </c>
      <c r="D90" s="245">
        <f t="shared" si="17"/>
        <v>83752.410018293172</v>
      </c>
      <c r="E90" s="245">
        <f t="shared" si="17"/>
        <v>109697.43572714027</v>
      </c>
      <c r="F90" s="245">
        <f t="shared" si="17"/>
        <v>104860.65785565898</v>
      </c>
      <c r="G90" s="245">
        <f t="shared" si="17"/>
        <v>101612.49425391678</v>
      </c>
      <c r="H90" s="245">
        <f t="shared" si="17"/>
        <v>98414.489216538699</v>
      </c>
      <c r="I90" s="245">
        <f t="shared" si="17"/>
        <v>95271.538170545493</v>
      </c>
      <c r="J90" s="245">
        <f t="shared" si="17"/>
        <v>75267.90745745915</v>
      </c>
      <c r="K90" s="245">
        <f t="shared" si="17"/>
        <v>71374.926822776149</v>
      </c>
      <c r="L90" s="245">
        <f t="shared" si="17"/>
        <v>69108.310792508244</v>
      </c>
      <c r="M90" s="245">
        <f t="shared" si="17"/>
        <v>66882.468599207088</v>
      </c>
      <c r="N90" s="245">
        <f t="shared" si="17"/>
        <v>64700.11647057371</v>
      </c>
      <c r="O90" s="245">
        <f t="shared" si="17"/>
        <v>62563.482097528176</v>
      </c>
      <c r="P90" s="245">
        <f t="shared" si="17"/>
        <v>60474.357169622337</v>
      </c>
      <c r="Q90" s="245">
        <f t="shared" si="17"/>
        <v>58434.144968124107</v>
      </c>
      <c r="R90" s="245">
        <f t="shared" si="17"/>
        <v>56443.903456966305</v>
      </c>
      <c r="S90" s="245">
        <f t="shared" si="17"/>
        <v>54504.384273608855</v>
      </c>
      <c r="T90" s="245">
        <f t="shared" si="17"/>
        <v>52616.067986971757</v>
      </c>
      <c r="U90" s="245">
        <f t="shared" si="17"/>
        <v>50779.195957682285</v>
      </c>
      <c r="V90" s="245">
        <f t="shared" si="17"/>
        <v>49311.081622754435</v>
      </c>
      <c r="W90" s="245">
        <f t="shared" si="17"/>
        <v>47517.985090496288</v>
      </c>
      <c r="X90" s="245">
        <f t="shared" si="17"/>
        <v>45783.137515227128</v>
      </c>
      <c r="Y90" s="245">
        <f t="shared" si="17"/>
        <v>44105.316278315615</v>
      </c>
    </row>
    <row r="91" spans="1:25">
      <c r="A91" s="244" t="s">
        <v>572</v>
      </c>
      <c r="B91" s="245">
        <f>SUM(B90:B90)</f>
        <v>-1474121.9386904114</v>
      </c>
      <c r="C91" s="245">
        <f>SUM(B90:C90)</f>
        <v>-1491953.4005757761</v>
      </c>
      <c r="D91" s="245">
        <f>SUM(B90:D90)</f>
        <v>-1408200.9905574829</v>
      </c>
      <c r="E91" s="245">
        <f>SUM(B90:E90)</f>
        <v>-1298503.5548303428</v>
      </c>
      <c r="F91" s="245">
        <f>SUM(B90:F90)</f>
        <v>-1193642.8969746837</v>
      </c>
      <c r="G91" s="245">
        <f>SUM(B90:G90)</f>
        <v>-1092030.4027207671</v>
      </c>
      <c r="H91" s="245">
        <f>SUM(B90:H90)</f>
        <v>-993615.91350422835</v>
      </c>
      <c r="I91" s="245">
        <f>SUM(B90:I90)</f>
        <v>-898344.37533368287</v>
      </c>
      <c r="J91" s="245">
        <f>SUM(B90:J90)</f>
        <v>-823076.46787622373</v>
      </c>
      <c r="K91" s="245">
        <f>SUM(B90:K90)</f>
        <v>-751701.54105344764</v>
      </c>
      <c r="L91" s="245">
        <f>SUM(B90:L90)</f>
        <v>-682593.23026093934</v>
      </c>
      <c r="M91" s="245">
        <f>SUM(B90:M90)</f>
        <v>-615710.76166173222</v>
      </c>
      <c r="N91" s="245">
        <f>SUM(B90:N90)</f>
        <v>-551010.64519115852</v>
      </c>
      <c r="O91" s="245">
        <f>SUM(B90:O90)</f>
        <v>-488447.16309363034</v>
      </c>
      <c r="P91" s="245">
        <f>SUM(B90:P90)</f>
        <v>-427972.80592400802</v>
      </c>
      <c r="Q91" s="245">
        <f>SUM(B90:Q90)</f>
        <v>-369538.66095588391</v>
      </c>
      <c r="R91" s="245">
        <f>SUM(B90:R90)</f>
        <v>-313094.75749891764</v>
      </c>
      <c r="S91" s="245">
        <f>SUM(B90:S90)</f>
        <v>-258590.37322530878</v>
      </c>
      <c r="T91" s="245">
        <f>SUM(B90:T90)</f>
        <v>-205974.30523833702</v>
      </c>
      <c r="U91" s="245">
        <f>SUM(B90:U90)</f>
        <v>-155195.10928065475</v>
      </c>
      <c r="V91" s="245">
        <f>SUM(B90:V90)</f>
        <v>-105884.02765790033</v>
      </c>
      <c r="W91" s="245">
        <f>SUM(B90:W90)</f>
        <v>-58366.042567404038</v>
      </c>
      <c r="X91" s="245">
        <f>SUM(B90:X90)</f>
        <v>-12582.90505217691</v>
      </c>
      <c r="Y91" s="245">
        <f>SUM(B90:Y90)</f>
        <v>31522.411226138705</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7.5855219808614649E-2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C_</v>
      </c>
      <c r="B12" s="424"/>
      <c r="C12" s="424"/>
      <c r="D12" s="424"/>
      <c r="E12" s="424"/>
      <c r="F12" s="424"/>
      <c r="G12" s="424"/>
      <c r="H12" s="424"/>
      <c r="I12" s="424"/>
      <c r="J12" s="425" t="str">
        <f>'1. паспорт местоположение'!C12</f>
        <v>1.1.4.160</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Строительство ВЛ 0,4  от КТПН СОПК № 61  "Родничок"</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19" zoomScale="70" zoomScaleNormal="70" zoomScaleSheetLayoutView="70" workbookViewId="0">
      <selection activeCell="Z7" sqref="Z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1.1.4.160</v>
      </c>
      <c r="C11" s="6"/>
      <c r="D11" s="6"/>
      <c r="E11" s="6"/>
      <c r="F11" s="6"/>
      <c r="G11" s="6"/>
      <c r="H11" s="207" t="str">
        <f>'1. паспорт местоположение'!C12</f>
        <v>1.1.4.160</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Строительство ВЛ 0,4  от КТПН СОПК № 61  "Родничок"</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7.8955080000000004</v>
      </c>
      <c r="D27" s="208">
        <f t="shared" si="1"/>
        <v>1.42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v>1.42</v>
      </c>
      <c r="T27" s="209"/>
      <c r="U27" s="209">
        <f>VLOOKUP($H$11,'[6]2'!$A$15:$CR$670,69,FALSE)</f>
        <v>0</v>
      </c>
      <c r="V27" s="209"/>
      <c r="W27" s="209">
        <f>VLOOKUP($H$11,'[6]2'!$A$15:$CR$670,74,FALSE)</f>
        <v>0</v>
      </c>
      <c r="X27" s="209"/>
      <c r="Y27" s="209">
        <f>VLOOKUP($H$11,'[6]2'!$A$15:$CR$670,79,FALSE)</f>
        <v>7.8955080000000004</v>
      </c>
      <c r="Z27" s="209"/>
      <c r="AA27" s="209">
        <f>VLOOKUP($H$11,'[6]2'!$A$15:$CR$670,84,FALSE)</f>
        <v>0</v>
      </c>
      <c r="AB27" s="209"/>
      <c r="AC27" s="208">
        <f t="shared" si="2"/>
        <v>7.8955080000000004</v>
      </c>
      <c r="AD27" s="208">
        <f t="shared" si="3"/>
        <v>1.42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6.5795900000000005</v>
      </c>
      <c r="D30" s="208">
        <f t="shared" si="1"/>
        <v>1.1833333333333333</v>
      </c>
      <c r="E30" s="208"/>
      <c r="F30" s="208"/>
      <c r="G30" s="208"/>
      <c r="H30" s="209"/>
      <c r="I30" s="209">
        <f>I27/1.18</f>
        <v>0</v>
      </c>
      <c r="J30" s="209"/>
      <c r="K30" s="209">
        <f>K27/1.18</f>
        <v>0</v>
      </c>
      <c r="L30" s="209"/>
      <c r="M30" s="209">
        <f>M27/1.12</f>
        <v>0</v>
      </c>
      <c r="N30" s="209"/>
      <c r="O30" s="209">
        <f>O27/1.2</f>
        <v>0</v>
      </c>
      <c r="P30" s="209"/>
      <c r="Q30" s="209">
        <f>Q27/1.2</f>
        <v>0</v>
      </c>
      <c r="R30" s="209"/>
      <c r="S30" s="209">
        <f>S27/1.2</f>
        <v>1.1833333333333333</v>
      </c>
      <c r="T30" s="209"/>
      <c r="U30" s="209">
        <f>U27/1.2</f>
        <v>0</v>
      </c>
      <c r="V30" s="209"/>
      <c r="W30" s="209">
        <f>W27/1.2</f>
        <v>0</v>
      </c>
      <c r="X30" s="209"/>
      <c r="Y30" s="209">
        <f>Y27/1.2</f>
        <v>6.5795900000000005</v>
      </c>
      <c r="Z30" s="209"/>
      <c r="AA30" s="209">
        <f>AA27/1.2</f>
        <v>0</v>
      </c>
      <c r="AB30" s="208"/>
      <c r="AC30" s="208">
        <f t="shared" si="2"/>
        <v>6.5795900000000005</v>
      </c>
      <c r="AD30" s="208">
        <f t="shared" si="3"/>
        <v>1.1833333333333333</v>
      </c>
    </row>
    <row r="31" spans="1:33">
      <c r="A31" s="70" t="s">
        <v>176</v>
      </c>
      <c r="B31" s="41" t="s">
        <v>175</v>
      </c>
      <c r="C31" s="208">
        <f t="shared" si="0"/>
        <v>0.32897950000000004</v>
      </c>
      <c r="D31" s="208">
        <f t="shared" si="1"/>
        <v>5.9166666666666673E-2</v>
      </c>
      <c r="E31" s="208"/>
      <c r="F31" s="208"/>
      <c r="G31" s="208"/>
      <c r="H31" s="209"/>
      <c r="I31" s="209">
        <f>I30*0.05</f>
        <v>0</v>
      </c>
      <c r="J31" s="209"/>
      <c r="K31" s="209">
        <f>K30*0.05</f>
        <v>0</v>
      </c>
      <c r="L31" s="209"/>
      <c r="M31" s="209">
        <f>M30*0.05</f>
        <v>0</v>
      </c>
      <c r="N31" s="209"/>
      <c r="O31" s="209">
        <f>O30*0.05</f>
        <v>0</v>
      </c>
      <c r="P31" s="208"/>
      <c r="Q31" s="209">
        <f>Q30*0.05</f>
        <v>0</v>
      </c>
      <c r="R31" s="208"/>
      <c r="S31" s="209">
        <f>S30*0.05</f>
        <v>5.9166666666666673E-2</v>
      </c>
      <c r="T31" s="208"/>
      <c r="U31" s="209">
        <f>U30*0.05</f>
        <v>0</v>
      </c>
      <c r="V31" s="209"/>
      <c r="W31" s="209">
        <f>W30*0.05</f>
        <v>0</v>
      </c>
      <c r="X31" s="208"/>
      <c r="Y31" s="209">
        <f>Y30*0.05</f>
        <v>0.32897950000000004</v>
      </c>
      <c r="Z31" s="208"/>
      <c r="AA31" s="209">
        <f>AA30*0.05</f>
        <v>0</v>
      </c>
      <c r="AB31" s="208"/>
      <c r="AC31" s="208">
        <f t="shared" si="2"/>
        <v>0.32897950000000004</v>
      </c>
      <c r="AD31" s="208">
        <f t="shared" si="3"/>
        <v>5.9166666666666673E-2</v>
      </c>
    </row>
    <row r="32" spans="1:33" ht="31.5">
      <c r="A32" s="70" t="s">
        <v>174</v>
      </c>
      <c r="B32" s="41" t="s">
        <v>173</v>
      </c>
      <c r="C32" s="208">
        <f t="shared" si="0"/>
        <v>2.6318360000000003</v>
      </c>
      <c r="D32" s="208">
        <f t="shared" si="1"/>
        <v>0.47333333333333338</v>
      </c>
      <c r="E32" s="208"/>
      <c r="F32" s="208"/>
      <c r="G32" s="208"/>
      <c r="H32" s="209"/>
      <c r="I32" s="209">
        <f>I30*0.4</f>
        <v>0</v>
      </c>
      <c r="J32" s="209"/>
      <c r="K32" s="209">
        <f>K30*0.4</f>
        <v>0</v>
      </c>
      <c r="L32" s="209"/>
      <c r="M32" s="209">
        <f>M30*0.4</f>
        <v>0</v>
      </c>
      <c r="N32" s="209"/>
      <c r="O32" s="209">
        <f>O30*0.4</f>
        <v>0</v>
      </c>
      <c r="P32" s="208"/>
      <c r="Q32" s="209">
        <f>Q30*0.4</f>
        <v>0</v>
      </c>
      <c r="R32" s="208"/>
      <c r="S32" s="209">
        <f>S30*0.4</f>
        <v>0.47333333333333338</v>
      </c>
      <c r="T32" s="208"/>
      <c r="U32" s="209">
        <f>U30*0.4</f>
        <v>0</v>
      </c>
      <c r="V32" s="209"/>
      <c r="W32" s="209">
        <f>W30*0.4</f>
        <v>0</v>
      </c>
      <c r="X32" s="208"/>
      <c r="Y32" s="209">
        <f>Y30*0.4</f>
        <v>2.6318360000000003</v>
      </c>
      <c r="Z32" s="208"/>
      <c r="AA32" s="209">
        <f>AA30*0.4</f>
        <v>0</v>
      </c>
      <c r="AB32" s="208"/>
      <c r="AC32" s="208">
        <f t="shared" si="2"/>
        <v>2.6318360000000003</v>
      </c>
      <c r="AD32" s="208">
        <f t="shared" si="3"/>
        <v>0.47333333333333338</v>
      </c>
    </row>
    <row r="33" spans="1:30">
      <c r="A33" s="70" t="s">
        <v>172</v>
      </c>
      <c r="B33" s="41" t="s">
        <v>171</v>
      </c>
      <c r="C33" s="208">
        <f t="shared" si="0"/>
        <v>3.2897950000000002</v>
      </c>
      <c r="D33" s="208">
        <f t="shared" si="1"/>
        <v>0.59166666666666667</v>
      </c>
      <c r="E33" s="208"/>
      <c r="F33" s="208"/>
      <c r="G33" s="208"/>
      <c r="H33" s="209"/>
      <c r="I33" s="209">
        <f>I30*0.5</f>
        <v>0</v>
      </c>
      <c r="J33" s="209"/>
      <c r="K33" s="209">
        <f>K30*0.5</f>
        <v>0</v>
      </c>
      <c r="L33" s="209"/>
      <c r="M33" s="209">
        <f>M30*0.5</f>
        <v>0</v>
      </c>
      <c r="N33" s="209"/>
      <c r="O33" s="209">
        <f>O30*0.5</f>
        <v>0</v>
      </c>
      <c r="P33" s="208"/>
      <c r="Q33" s="209">
        <f>Q30*0.5</f>
        <v>0</v>
      </c>
      <c r="R33" s="208"/>
      <c r="S33" s="209">
        <f>S30*0.5</f>
        <v>0.59166666666666667</v>
      </c>
      <c r="T33" s="208"/>
      <c r="U33" s="209">
        <f>U30*0.5</f>
        <v>0</v>
      </c>
      <c r="V33" s="209"/>
      <c r="W33" s="209">
        <f>W30*0.5</f>
        <v>0</v>
      </c>
      <c r="X33" s="208"/>
      <c r="Y33" s="209">
        <f>Y30*0.5</f>
        <v>3.2897950000000002</v>
      </c>
      <c r="Z33" s="208"/>
      <c r="AA33" s="209">
        <f>AA30*0.5</f>
        <v>0</v>
      </c>
      <c r="AB33" s="208"/>
      <c r="AC33" s="208">
        <f t="shared" si="2"/>
        <v>3.2897950000000002</v>
      </c>
      <c r="AD33" s="208">
        <f t="shared" si="3"/>
        <v>0.59166666666666667</v>
      </c>
    </row>
    <row r="34" spans="1:30">
      <c r="A34" s="70" t="s">
        <v>170</v>
      </c>
      <c r="B34" s="41" t="s">
        <v>169</v>
      </c>
      <c r="C34" s="208">
        <f t="shared" si="0"/>
        <v>0.32897949999999998</v>
      </c>
      <c r="D34" s="208">
        <f t="shared" si="1"/>
        <v>5.9166666666666701E-2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5.9166666666666701E-2</v>
      </c>
      <c r="T34" s="208"/>
      <c r="U34" s="209">
        <f>U30-U31-U32-U33</f>
        <v>0</v>
      </c>
      <c r="V34" s="209"/>
      <c r="W34" s="209">
        <f>W30-W31-W32-W33</f>
        <v>0</v>
      </c>
      <c r="X34" s="208"/>
      <c r="Y34" s="209">
        <f>Y30-Y31-Y32-Y33</f>
        <v>0.32897949999999998</v>
      </c>
      <c r="Z34" s="208"/>
      <c r="AA34" s="209">
        <f>AA30-AA31-AA32-AA33</f>
        <v>0</v>
      </c>
      <c r="AB34" s="208"/>
      <c r="AC34" s="208">
        <f t="shared" si="2"/>
        <v>0.32897949999999998</v>
      </c>
      <c r="AD34" s="208">
        <f t="shared" si="3"/>
        <v>5.9166666666666701E-2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3.5</v>
      </c>
      <c r="D49" s="208">
        <f t="shared" si="1"/>
        <v>2.73</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v>2.73</v>
      </c>
      <c r="T49" s="209"/>
      <c r="U49" s="209">
        <f>VLOOKUP($H$11,'[6]1_2018'!$C$15:$BK$784,16,FALSE)</f>
        <v>0</v>
      </c>
      <c r="V49" s="209"/>
      <c r="W49" s="209">
        <f>VLOOKUP($H$11,'[6]1_2018'!$C$15:$BK$784,17,FALSE)</f>
        <v>0</v>
      </c>
      <c r="X49" s="209"/>
      <c r="Y49" s="209">
        <f>VLOOKUP($H$11,'[6]1_2018'!$C$15:$BK$784,18,FALSE)</f>
        <v>3.5</v>
      </c>
      <c r="Z49" s="209"/>
      <c r="AA49" s="209">
        <f>VLOOKUP($H$11,'[6]1_2018'!$C$15:$BK$784,19,FALSE)</f>
        <v>0</v>
      </c>
      <c r="AB49" s="209"/>
      <c r="AC49" s="208">
        <f t="shared" si="2"/>
        <v>3.5</v>
      </c>
      <c r="AD49" s="208">
        <f t="shared" si="3"/>
        <v>2.73</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6.5795900000000005</v>
      </c>
      <c r="D52" s="208">
        <f t="shared" si="1"/>
        <v>1.1833333333333333</v>
      </c>
      <c r="E52" s="208"/>
      <c r="F52" s="208"/>
      <c r="G52" s="208"/>
      <c r="H52" s="209"/>
      <c r="I52" s="209">
        <f>I30</f>
        <v>0</v>
      </c>
      <c r="J52" s="209"/>
      <c r="K52" s="209">
        <f>K30</f>
        <v>0</v>
      </c>
      <c r="L52" s="209"/>
      <c r="M52" s="209">
        <f>M30</f>
        <v>0</v>
      </c>
      <c r="N52" s="209"/>
      <c r="O52" s="209">
        <f>O30</f>
        <v>0</v>
      </c>
      <c r="P52" s="209"/>
      <c r="Q52" s="209">
        <f>Q30</f>
        <v>0</v>
      </c>
      <c r="R52" s="209"/>
      <c r="S52" s="209">
        <f>S30</f>
        <v>1.1833333333333333</v>
      </c>
      <c r="T52" s="209"/>
      <c r="U52" s="209">
        <f>U30</f>
        <v>0</v>
      </c>
      <c r="V52" s="209"/>
      <c r="W52" s="209">
        <f>W30</f>
        <v>0</v>
      </c>
      <c r="X52" s="209"/>
      <c r="Y52" s="209">
        <f>Y30</f>
        <v>6.5795900000000005</v>
      </c>
      <c r="Z52" s="209"/>
      <c r="AA52" s="209">
        <f>AA30</f>
        <v>0</v>
      </c>
      <c r="AB52" s="209"/>
      <c r="AC52" s="208">
        <f t="shared" si="2"/>
        <v>6.5795900000000005</v>
      </c>
      <c r="AD52" s="208">
        <f t="shared" si="3"/>
        <v>1.1833333333333333</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3.5</v>
      </c>
      <c r="D56" s="208">
        <f t="shared" si="1"/>
        <v>2.73</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2.73</v>
      </c>
      <c r="T56" s="209"/>
      <c r="U56" s="209">
        <f t="shared" si="5"/>
        <v>0</v>
      </c>
      <c r="V56" s="209"/>
      <c r="W56" s="209">
        <f t="shared" si="5"/>
        <v>0</v>
      </c>
      <c r="X56" s="209"/>
      <c r="Y56" s="209">
        <f t="shared" si="5"/>
        <v>3.5</v>
      </c>
      <c r="Z56" s="209"/>
      <c r="AA56" s="209">
        <f t="shared" si="5"/>
        <v>0</v>
      </c>
      <c r="AB56" s="209"/>
      <c r="AC56" s="208">
        <f t="shared" si="2"/>
        <v>3.5</v>
      </c>
      <c r="AD56" s="208">
        <f t="shared" si="3"/>
        <v>2.73</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C_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1.1.4.160</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Строительство ВЛ 0,4  от КТПН СОПК № 61  "Родничок"</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2.7280000000000002</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1.1.4.160</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Строительство ВЛ 0,4  от КТПН СОПК № 61  "Родничок"</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1.4217648000000001</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2021-04-04T11:42:38Z</dcterms:modified>
</cp:coreProperties>
</file>